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F&amp;QC Sec-3 (2)" sheetId="182" r:id="rId33"/>
    <sheet name="SSPAF" sheetId="177" r:id="rId34"/>
    <sheet name="CAP" sheetId="178" r:id="rId35"/>
    <sheet name="CAP (2)" sheetId="183" r:id="rId36"/>
    <sheet name="CAP (3)" sheetId="184" r:id="rId37"/>
    <sheet name="AFR17" sheetId="106" state="hidden" r:id="rId38"/>
  </sheets>
  <externalReferences>
    <externalReference r:id="rId39"/>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32">'SF&amp;QC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F16" i="180" l="1"/>
  <c r="D17" i="171" l="1"/>
  <c r="B4" i="184"/>
  <c r="B4" i="183"/>
  <c r="B4" i="182"/>
  <c r="J17" i="180" l="1"/>
  <c r="J19" i="180" s="1"/>
  <c r="I17" i="180"/>
  <c r="H17" i="180"/>
  <c r="H19" i="180" s="1"/>
  <c r="G17" i="180"/>
  <c r="F17" i="180"/>
  <c r="E17" i="180"/>
  <c r="I27" i="179"/>
  <c r="G27" i="179"/>
  <c r="F27" i="179"/>
  <c r="E27" i="179"/>
  <c r="I23" i="179"/>
  <c r="G23" i="179"/>
  <c r="F23" i="179"/>
  <c r="E23" i="179"/>
  <c r="I19" i="180" l="1"/>
  <c r="I17" i="179"/>
  <c r="G17" i="179"/>
  <c r="G19" i="180" s="1"/>
  <c r="F17" i="179"/>
  <c r="F19" i="180" s="1"/>
  <c r="E17" i="179"/>
  <c r="E19" i="180" s="1"/>
  <c r="L27" i="180" l="1"/>
  <c r="L26" i="180"/>
  <c r="L25" i="180"/>
  <c r="L24" i="180"/>
  <c r="L23" i="180"/>
  <c r="L22" i="180"/>
  <c r="L21" i="180"/>
  <c r="L20" i="180"/>
  <c r="L19" i="180"/>
  <c r="L18" i="180"/>
  <c r="L17" i="180"/>
  <c r="L16" i="180"/>
  <c r="L15" i="180"/>
  <c r="L14" i="180"/>
  <c r="L13" i="180"/>
  <c r="L12" i="180"/>
  <c r="L11" i="180"/>
  <c r="B4" i="180"/>
  <c r="L11" i="179"/>
  <c r="L27" i="179" l="1"/>
  <c r="L26" i="179"/>
  <c r="L25" i="179"/>
  <c r="L24" i="179"/>
  <c r="L23" i="179"/>
  <c r="L22" i="179"/>
  <c r="L21" i="179"/>
  <c r="L20" i="179"/>
  <c r="L19" i="179"/>
  <c r="L18" i="179"/>
  <c r="L17" i="179"/>
  <c r="L16" i="179"/>
  <c r="L15" i="179"/>
  <c r="L14" i="179"/>
  <c r="L13" i="179"/>
  <c r="L12"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3" l="1"/>
  <c r="B1" i="184"/>
  <c r="B1" i="182"/>
  <c r="B2" i="177"/>
  <c r="B2" i="184"/>
  <c r="B2" i="182"/>
  <c r="B2" i="183"/>
  <c r="B1" i="178"/>
  <c r="B1" i="180"/>
  <c r="B1" i="179"/>
  <c r="B2" i="178"/>
  <c r="B2" i="180"/>
  <c r="B2" i="179"/>
  <c r="A2" i="170"/>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B2836" i="106" s="1"/>
  <c r="D2836" i="106" s="1"/>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2" i="7"/>
  <c r="B1769" i="106" s="1"/>
  <c r="D1769" i="106" s="1"/>
  <c r="D15" i="7"/>
  <c r="B1772" i="106" s="1"/>
  <c r="D1772" i="106" s="1"/>
  <c r="D4" i="4" l="1"/>
  <c r="B2564" i="106" s="1"/>
  <c r="D2564" i="106" s="1"/>
  <c r="D11" i="7"/>
  <c r="B1768" i="106" s="1"/>
  <c r="D1768" i="106" s="1"/>
  <c r="D17" i="7"/>
  <c r="B4104" i="106" s="1"/>
  <c r="D4104" i="106" s="1"/>
  <c r="C173" i="5"/>
  <c r="B5223" i="106" s="1"/>
  <c r="D5223" i="106" s="1"/>
  <c r="H109" i="5"/>
  <c r="G4" i="4"/>
  <c r="B2603" i="106" s="1"/>
  <c r="D2603" i="106" s="1"/>
  <c r="F110" i="34"/>
  <c r="F130" i="34"/>
  <c r="B5770" i="106"/>
  <c r="D5770" i="106" s="1"/>
  <c r="D13" i="7"/>
  <c r="B3726" i="106" s="1"/>
  <c r="D3726" i="106" s="1"/>
  <c r="G5" i="4"/>
  <c r="B3409" i="106" s="1"/>
  <c r="D3409" i="106" s="1"/>
  <c r="I173" i="5"/>
  <c r="B4216" i="106" s="1"/>
  <c r="D4216" i="106" s="1"/>
  <c r="E109" i="5"/>
  <c r="E4" i="4" s="1"/>
  <c r="B2630" i="106" s="1"/>
  <c r="D2630" i="106" s="1"/>
  <c r="L354" i="29"/>
  <c r="J331" i="29"/>
  <c r="B7223" i="106" s="1"/>
  <c r="D7223" i="106" s="1"/>
  <c r="G331" i="29"/>
  <c r="B7220" i="106" s="1"/>
  <c r="D7220"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F77" i="4"/>
  <c r="B3255" i="106" s="1"/>
  <c r="D3255" i="106" s="1"/>
  <c r="B3170" i="106"/>
  <c r="D3170" i="106" s="1"/>
  <c r="H76" i="4"/>
  <c r="B3298" i="106" s="1"/>
  <c r="D3298" i="106" s="1"/>
  <c r="B1452" i="106"/>
  <c r="D1452" i="106" s="1"/>
  <c r="H288" i="29"/>
  <c r="B1454" i="106" s="1"/>
  <c r="D1454" i="106" s="1"/>
  <c r="K178" i="29"/>
  <c r="F13" i="4" s="1"/>
  <c r="B2596" i="106" s="1"/>
  <c r="D2596" i="106" s="1"/>
  <c r="B4087" i="106"/>
  <c r="D4087" i="106" s="1"/>
  <c r="G204" i="29"/>
  <c r="B1308" i="106"/>
  <c r="D1308" i="106" s="1"/>
  <c r="E168" i="29"/>
  <c r="B1309" i="106" s="1"/>
  <c r="D1309" i="106" s="1"/>
  <c r="H138" i="29"/>
  <c r="B1267" i="106" s="1"/>
  <c r="D1267" i="106" s="1"/>
  <c r="B2091" i="106"/>
  <c r="D2091" i="106" s="1"/>
  <c r="B1223" i="106"/>
  <c r="D1223" i="106" s="1"/>
  <c r="C129" i="29"/>
  <c r="E14" i="145"/>
  <c r="G14" i="145" s="1"/>
  <c r="B1124" i="106"/>
  <c r="D1124" i="106" s="1"/>
  <c r="J41" i="3"/>
  <c r="D6103" i="106"/>
  <c r="B3565" i="106"/>
  <c r="D3565" i="106" s="1"/>
  <c r="K41" i="3"/>
  <c r="B1324" i="106"/>
  <c r="D1324" i="106" s="1"/>
  <c r="K162" i="29"/>
  <c r="B1314" i="106"/>
  <c r="D1314" i="106" s="1"/>
  <c r="H166" i="29"/>
  <c r="K278" i="29"/>
  <c r="K84" i="29"/>
  <c r="E102" i="29"/>
  <c r="B2790" i="106" s="1"/>
  <c r="D2790" i="106" s="1"/>
  <c r="K24" i="12"/>
  <c r="J90" i="28"/>
  <c r="E38" i="108"/>
  <c r="F35" i="34"/>
  <c r="C109" i="5"/>
  <c r="B5121" i="106" s="1"/>
  <c r="D5121"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B7733" i="106" l="1"/>
  <c r="D7733" i="106" s="1"/>
  <c r="K26" i="12"/>
  <c r="B7743" i="106" s="1"/>
  <c r="D7743" i="106" s="1"/>
  <c r="B3568" i="106"/>
  <c r="D3568" i="106" s="1"/>
  <c r="D58" i="36"/>
  <c r="B1365" i="106"/>
  <c r="D1365" i="106" s="1"/>
  <c r="F65" i="34"/>
  <c r="D19" i="7"/>
  <c r="B1775" i="106" s="1"/>
  <c r="D1775" i="106" s="1"/>
  <c r="K352" i="29"/>
  <c r="D7255" i="106"/>
  <c r="D7251" i="106"/>
  <c r="D7250" i="106"/>
  <c r="F274" i="5"/>
  <c r="F275" i="5" s="1"/>
  <c r="D30" i="36"/>
  <c r="B7760" i="106"/>
  <c r="D7760" i="106" s="1"/>
  <c r="B3724" i="106"/>
  <c r="D3724" i="106" s="1"/>
  <c r="G15" i="4"/>
  <c r="B6032" i="106" s="1"/>
  <c r="D6032" i="106" s="1"/>
  <c r="F73" i="34"/>
  <c r="B6025" i="106"/>
  <c r="D6025" i="106" s="1"/>
  <c r="H4" i="4"/>
  <c r="L16" i="11"/>
  <c r="B2061" i="106" s="1"/>
  <c r="D2061" i="106"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<sst xmlns="http://schemas.openxmlformats.org/spreadsheetml/2006/main" count="5249" uniqueCount="2191">
  <si>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</si>
  <si>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</si>
  <si>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</si>
  <si>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</si>
  <si>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</si>
  <si>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</si>
  <si>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</si>
  <si>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</si>
  <si>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</si>
  <si>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</si>
  <si>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</si>
  <si>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</si>
  <si>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</si>
  <si>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</si>
  <si>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</si>
  <si>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</si>
  <si>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</si>
  <si>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</si>
  <si>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</si>
  <si>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</si>
  <si>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</si>
  <si>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</si>
  <si>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</si>
  <si>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</si>
  <si>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</si>
  <si>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</si>
  <si>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</si>
  <si>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</si>
  <si>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</si>
  <si>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</si>
  <si>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</si>
  <si>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</si>
  <si>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</si>
  <si>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</si>
  <si>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</si>
  <si>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</si>
  <si>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</si>
  <si>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</si>
  <si>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</si>
  <si>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</si>
  <si>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</si>
  <si>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</si>
  <si>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</si>
  <si>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</si>
  <si>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</si>
  <si>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</si>
  <si>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</si>
  <si>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</si>
  <si>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</si>
  <si>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</si>
  <si>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</si>
  <si>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</si>
  <si>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</si>
  <si>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</si>
  <si>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</si>
  <si>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</si>
  <si>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</si>
  <si>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</si>
  <si>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</si>
  <si>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</si>
  <si>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</si>
  <si>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</si>
  <si>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</si>
  <si>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</si>
  <si>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</si>
  <si>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</si>
  <si>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</si>
  <si>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</si>
  <si>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</si>
  <si>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</si>
  <si>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</si>
  <si>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</si>
  <si>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</si>
  <si>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</si>
  <si>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</si>
  <si>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</si>
  <si>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</si>
  <si>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</si>
  <si>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</si>
  <si>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</si>
  <si>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</si>
  <si>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</si>
  <si>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</si>
  <si>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</si>
  <si>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</si>
  <si>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</si>
  <si>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</si>
  <si>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</si>
  <si>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</si>
  <si>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</si>
  <si>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</si>
  <si>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</si>
  <si>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</si>
  <si>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</si>
  <si>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</si>
  <si>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</si>
  <si>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</si>
  <si>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</si>
  <si>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</si>
  <si>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</si>
  <si>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</si>
  <si>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</si>
  <si>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</si>
  <si>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</si>
  <si>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</si>
  <si>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</si>
  <si>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</si>
  <si>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</si>
  <si>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</si>
  <si>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</si>
  <si>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</si>
  <si>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</si>
  <si>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</si>
  <si>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</si>
  <si>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</si>
  <si>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</si>
  <si>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</si>
  <si>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</si>
  <si>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</si>
  <si>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</si>
  <si>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</si>
  <si>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</si>
  <si>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</si>
  <si>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</si>
  <si>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</si>
  <si>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</si>
  <si>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</si>
  <si>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</si>
  <si>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</si>
  <si>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</si>
  <si>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</si>
  <si>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</si>
  <si>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</si>
  <si>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</si>
  <si>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</si>
  <si>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</si>
  <si>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</si>
  <si>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</si>
  <si>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</si>
  <si>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</si>
  <si>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</si>
  <si>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</si>
  <si>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</si>
  <si>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</si>
  <si>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</si>
  <si>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</si>
  <si>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</si>
  <si>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</si>
  <si>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</si>
  <si>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</si>
  <si>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</si>
  <si>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</si>
  <si>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</si>
  <si>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</si>
  <si>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</si>
  <si>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</si>
  <si>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</si>
  <si>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</si>
  <si>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</si>
  <si>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</si>
  <si>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</si>
  <si>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</si>
  <si>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</si>
  <si>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</si>
  <si>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</si>
  <si>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</si>
  <si>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</si>
  <si>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</si>
  <si>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</si>
  <si>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</si>
  <si>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</si>
  <si>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</si>
  <si>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</si>
  <si>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</si>
  <si>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</si>
  <si>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</si>
  <si>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</si>
  <si>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</si>
  <si>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</si>
  <si>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</si>
  <si>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</si>
  <si>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</si>
  <si>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</si>
  <si>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</si>
  <si>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</si>
  <si>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</si>
  <si>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</si>
  <si>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</si>
  <si>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</si>
  <si>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</si>
  <si>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</si>
  <si>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</si>
  <si>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</si>
  <si>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</si>
  <si>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</si>
  <si>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</si>
  <si>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</si>
  <si>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</si>
  <si>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</si>
  <si>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</si>
  <si>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</si>
  <si>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</si>
  <si>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</si>
  <si>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</si>
  <si>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</si>
  <si>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</si>
  <si>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</si>
  <si>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</si>
  <si>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</si>
  <si>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</si>
  <si>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</si>
  <si>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</si>
  <si>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</si>
  <si>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</si>
  <si>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</si>
  <si>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</si>
  <si>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</si>
  <si>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</si>
  <si>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</si>
  <si>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</si>
  <si>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</si>
  <si>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</si>
  <si>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</si>
  <si>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</si>
  <si>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</si>
  <si>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</si>
  <si>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</si>
  <si>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</si>
  <si>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</si>
  <si>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</si>
  <si>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</si>
  <si>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</si>
  <si>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</si>
  <si>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</si>
  <si>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</si>
  <si>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</si>
  <si>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</si>
  <si>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</si>
  <si>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</si>
  <si>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</si>
  <si>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</si>
  <si>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</si>
  <si>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</si>
  <si>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</si>
  <si>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</si>
  <si>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</si>
  <si>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</si>
  <si>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</si>
  <si>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</si>
  <si>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</si>
  <si>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</si>
  <si>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</si>
  <si>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</si>
  <si>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</si>
  <si>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</si>
  <si>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</si>
  <si>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</si>
  <si>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</si>
  <si>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</si>
  <si>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</si>
  <si>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</si>
  <si>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</si>
  <si>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</si>
  <si>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</si>
  <si>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</si>
  <si>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</si>
  <si>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</si>
  <si>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</si>
  <si>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</si>
  <si>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</si>
  <si>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</si>
  <si>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</si>
  <si>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</si>
  <si>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</si>
  <si>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</si>
  <si>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</si>
  <si>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</si>
  <si>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</si>
  <si>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</si>
  <si>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</si>
  <si>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</si>
  <si>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</si>
  <si>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</si>
  <si>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</si>
  <si>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</si>
  <si>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</si>
  <si>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</si>
  <si>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</si>
  <si>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</si>
  <si>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</si>
  <si>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</si>
  <si>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</si>
  <si>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</si>
  <si>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</si>
  <si>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</si>
  <si>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</si>
  <si>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</si>
  <si>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</si>
  <si>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</si>
  <si>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</si>
  <si>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</si>
  <si>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</si>
  <si>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</si>
  <si>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</si>
  <si>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</si>
  <si>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</si>
  <si>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</si>
  <si>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</si>
  <si>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</si>
  <si>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</si>
  <si>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</si>
  <si>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</si>
  <si>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</si>
  <si>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</si>
  <si>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</si>
  <si>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</si>
  <si>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</si>
  <si>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</si>
  <si>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</si>
  <si>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</si>
  <si>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</si>
  <si>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</si>
  <si>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</si>
  <si>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</si>
  <si>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</si>
  <si>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</si>
  <si>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</si>
  <si>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</si>
  <si>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</si>
  <si>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</si>
  <si>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</si>
  <si>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</si>
  <si>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</si>
  <si>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</si>
  <si>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</si>
  <si>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</si>
  <si>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</si>
  <si>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</si>
  <si>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</si>
  <si>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</si>
  <si>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</si>
  <si>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</si>
  <si>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</si>
  <si>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</si>
  <si>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</si>
  <si>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</si>
  <si>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</si>
  <si>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</si>
  <si>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</si>
  <si>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</si>
  <si>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</si>
  <si>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</si>
  <si>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</si>
  <si>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</si>
  <si>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</si>
  <si>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</si>
  <si>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</si>
  <si>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</si>
  <si>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</si>
  <si>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</si>
  <si>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</si>
  <si>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</si>
  <si>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</si>
  <si>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</si>
  <si>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</si>
  <si>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</si>
  <si>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</si>
  <si>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</si>
  <si>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</si>
  <si>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</si>
  <si>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</si>
  <si>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</si>
  <si>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</si>
  <si>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</si>
  <si>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</si>
  <si>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</si>
  <si>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</si>
  <si>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</si>
  <si>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</si>
  <si>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</si>
  <si>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</si>
  <si>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</si>
  <si>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</si>
  <si>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</si>
  <si>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</si>
  <si>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</si>
  <si>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</si>
  <si>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</si>
  <si>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</si>
  <si>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</si>
  <si>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</si>
  <si>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</si>
  <si>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</si>
  <si>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</si>
  <si>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</si>
  <si>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</si>
  <si>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</si>
  <si>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</si>
  <si>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</si>
  <si>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</si>
  <si>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</si>
  <si>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</si>
  <si>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</si>
  <si>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</si>
  <si>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</si>
  <si>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</si>
  <si>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</si>
  <si>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</si>
  <si>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</si>
  <si>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</si>
  <si>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</si>
  <si>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</si>
  <si>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</si>
  <si>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</si>
  <si>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</si>
  <si>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</si>
  <si>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</si>
  <si>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</si>
  <si>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</si>
  <si>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</si>
  <si>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</si>
  <si>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</si>
  <si>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</si>
  <si>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</si>
  <si>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</si>
  <si>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</si>
  <si>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</si>
  <si>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</si>
  <si>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</si>
  <si>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</si>
  <si>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</si>
  <si>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</si>
  <si>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</si>
  <si>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</si>
  <si>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</si>
  <si>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</si>
  <si>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</si>
  <si>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</si>
  <si>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</si>
  <si>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</si>
  <si>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</si>
  <si>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</si>
  <si>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</si>
  <si>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</si>
  <si>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</si>
  <si>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</si>
  <si>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</si>
  <si>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</si>
  <si>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</si>
  <si>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</si>
  <si>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</si>
  <si>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</si>
  <si>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</si>
  <si>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</si>
  <si>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</si>
  <si>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</si>
  <si>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</si>
  <si>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</si>
  <si>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</si>
  <si>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</si>
  <si>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</si>
  <si>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</si>
  <si>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</si>
  <si>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</si>
  <si>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</si>
  <si>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</si>
  <si>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</si>
  <si>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</si>
  <si>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</si>
  <si>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</si>
  <si>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</si>
  <si>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</si>
  <si>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</si>
  <si>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</si>
  <si>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</si>
  <si>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</si>
  <si>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</si>
  <si>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</si>
  <si>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</si>
  <si>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</si>
  <si>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</si>
  <si>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</si>
  <si>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</si>
  <si>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</si>
  <si>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</si>
  <si>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</si>
  <si>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</si>
  <si>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</si>
  <si>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</si>
  <si>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</si>
  <si>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</si>
  <si>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</si>
  <si>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</si>
  <si>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</si>
  <si>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</si>
  <si>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</si>
  <si>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</si>
  <si>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</si>
  <si>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</si>
  <si>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</si>
  <si>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</si>
  <si>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</si>
  <si>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</si>
  <si>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</si>
  <si>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</si>
  <si>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</si>
  <si>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</si>
  <si>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</si>
  <si>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</si>
  <si>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</si>
  <si>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</si>
  <si>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</si>
  <si>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</si>
  <si>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</si>
  <si>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</si>
  <si>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</si>
  <si>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</si>
  <si>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</si>
  <si>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</si>
  <si>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</si>
  <si>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</si>
  <si>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</si>
  <si>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</si>
  <si>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</si>
  <si>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</si>
  <si>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</si>
  <si>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</si>
  <si>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</si>
  <si>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</si>
  <si>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</si>
  <si>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</si>
  <si>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</si>
  <si>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</si>
  <si>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</si>
  <si>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</si>
  <si>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</si>
  <si>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</si>
  <si>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</si>
  <si>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</si>
  <si>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</si>
  <si>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</si>
  <si>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</si>
  <si>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</si>
  <si>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</si>
  <si>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</si>
  <si>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</si>
  <si>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</si>
  <si>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</si>
  <si>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</si>
  <si>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</si>
  <si>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</si>
  <si>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</si>
  <si>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</si>
  <si>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</si>
  <si>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</si>
  <si>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</si>
  <si>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</si>
  <si>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</si>
  <si>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</si>
  <si>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</si>
  <si>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</si>
  <si>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</si>
  <si>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</si>
  <si>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</si>
  <si>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</si>
  <si>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</si>
  <si>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</si>
  <si>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</si>
  <si>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</si>
  <si>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</si>
  <si>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</si>
  <si>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</si>
  <si>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</si>
  <si>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</si>
  <si>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</si>
  <si>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</si>
  <si>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</si>
  <si>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</si>
  <si>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</si>
  <si>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</si>
  <si>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</si>
  <si>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</si>
  <si>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</si>
  <si>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</si>
  <si>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</si>
  <si>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</si>
  <si>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</si>
  <si>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</si>
  <si>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</si>
  <si>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</si>
  <si>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</si>
  <si>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</si>
  <si>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</si>
  <si>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</si>
  <si>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</si>
  <si>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</si>
  <si>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</si>
  <si>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</si>
  <si>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</si>
  <si>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</si>
  <si>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</si>
  <si>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</si>
  <si>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</si>
  <si>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</si>
  <si>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</si>
  <si>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</si>
  <si>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</si>
  <si>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</si>
  <si>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</si>
  <si>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</si>
  <si>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</si>
  <si>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</si>
  <si>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</si>
  <si>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</si>
  <si>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</si>
  <si>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</si>
  <si>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</si>
  <si>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</si>
  <si>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</si>
  <si>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</si>
  <si>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</si>
  <si>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</si>
  <si>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</si>
  <si>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</si>
  <si>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</si>
  <si>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</si>
  <si>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</si>
  <si>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</si>
  <si>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</si>
  <si>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</si>
  <si>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</si>
  <si>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</si>
  <si>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</si>
  <si>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</si>
  <si>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</si>
  <si>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</si>
  <si>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</si>
  <si>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</si>
  <si>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</si>
  <si>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</si>
  <si>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</si>
  <si>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</si>
  <si>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</si>
  <si>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</si>
  <si>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</si>
  <si>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</si>
  <si>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</si>
  <si>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</si>
  <si>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</si>
  <si>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</si>
  <si>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</si>
  <si>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</si>
  <si>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</si>
  <si>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</si>
  <si>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</si>
  <si>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</si>
  <si>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</si>
  <si>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</si>
  <si>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</si>
  <si>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</si>
  <si>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</si>
  <si>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</si>
  <si>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</si>
  <si>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</si>
  <si>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</si>
  <si>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</si>
  <si>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</si>
  <si>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</si>
  <si>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</si>
  <si>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</si>
  <si>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</si>
  <si>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</si>
  <si>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</si>
  <si>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</si>
  <si>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</si>
  <si>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</si>
  <si>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</si>
  <si>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</si>
  <si>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</si>
  <si>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</si>
  <si>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</si>
  <si>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</si>
  <si>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</si>
  <si>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</si>
  <si>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</si>
  <si>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</si>
  <si>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</si>
  <si>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</si>
  <si>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</si>
  <si>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</si>
  <si>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</si>
  <si>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</si>
  <si>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</si>
  <si>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</si>
  <si>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</si>
  <si>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</si>
  <si>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</si>
  <si>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</si>
  <si>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</si>
  <si>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</si>
  <si>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</si>
  <si>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</si>
  <si>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</si>
  <si>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</si>
  <si>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</si>
  <si>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</si>
  <si>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</si>
  <si>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</si>
  <si>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</si>
  <si>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</si>
  <si>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</si>
  <si>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</si>
  <si>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</si>
  <si>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</si>
  <si>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</si>
  <si>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</si>
  <si>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</si>
  <si>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</si>
  <si>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</si>
  <si>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</si>
  <si>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</si>
  <si>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</si>
  <si>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</si>
  <si>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</si>
  <si>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</si>
  <si>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</si>
  <si>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</si>
  <si>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</si>
  <si>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</si>
  <si>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</si>
  <si>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</si>
  <si>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</si>
  <si>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</si>
  <si>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</si>
  <si>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</si>
  <si>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</si>
  <si>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</si>
  <si>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</si>
  <si>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</si>
  <si>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</si>
  <si>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</si>
  <si>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</si>
  <si>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</si>
  <si>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</si>
  <si>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</si>
  <si>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</si>
  <si>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</si>
  <si>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</si>
  <si>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</si>
  <si>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</si>
  <si>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</si>
  <si>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</si>
  <si>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</si>
  <si>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</si>
  <si>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</si>
  <si>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</si>
  <si>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</si>
  <si>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</si>
  <si>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</si>
  <si>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</si>
  <si>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</si>
  <si>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</si>
  <si>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</si>
  <si>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</si>
  <si>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</si>
  <si>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</si>
  <si>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</si>
  <si>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</si>
  <si>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</si>
  <si>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</si>
  <si>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</si>
  <si>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</si>
  <si>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</si>
  <si>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</si>
  <si>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</si>
  <si>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</si>
  <si>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</si>
  <si>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</si>
  <si>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</si>
  <si>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</si>
  <si>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</si>
  <si>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</si>
  <si>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</si>
  <si>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</si>
  <si>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</si>
  <si>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</si>
  <si>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</si>
  <si>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</si>
  <si>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</si>
  <si>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</si>
  <si>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</si>
  <si>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</si>
  <si>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</si>
  <si>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</si>
  <si>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</si>
  <si>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</si>
  <si>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</si>
  <si>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</si>
  <si>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</si>
  <si>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</si>
  <si>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</si>
  <si>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</si>
  <si>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</si>
  <si>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</si>
  <si>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</si>
  <si>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</si>
  <si>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</si>
  <si>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</si>
  <si>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</si>
  <si>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</si>
  <si>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</si>
  <si>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</si>
  <si>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</si>
  <si>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</si>
  <si>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</si>
  <si>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</si>
  <si>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</si>
  <si>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</si>
  <si>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</si>
  <si>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</si>
  <si>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</si>
  <si>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</si>
  <si>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</si>
  <si>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</si>
  <si>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</si>
  <si>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</si>
  <si>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</si>
  <si>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</si>
  <si>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</si>
  <si>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</si>
  <si>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</si>
  <si>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</si>
  <si>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</si>
  <si>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</si>
  <si>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</si>
  <si>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</si>
  <si>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</si>
  <si>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</si>
  <si>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</si>
  <si>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</si>
  <si>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</si>
  <si>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</si>
  <si>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</si>
  <si>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</si>
  <si>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</si>
  <si>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</si>
  <si>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</si>
  <si>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</si>
  <si>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</si>
  <si>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</si>
  <si>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</si>
  <si>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</si>
  <si>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</si>
  <si>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</si>
  <si>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</si>
  <si>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</si>
  <si>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</si>
  <si>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</si>
  <si>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</si>
  <si>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</si>
  <si>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</si>
  <si>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</si>
  <si>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</si>
  <si>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</si>
  <si>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</si>
  <si>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</si>
  <si>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</si>
  <si>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</si>
  <si>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</si>
  <si>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</si>
  <si>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</si>
  <si>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</si>
  <si>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</si>
  <si>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</si>
  <si>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</si>
  <si>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</si>
  <si>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</si>
  <si>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</si>
  <si>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</si>
  <si>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</si>
  <si>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</si>
  <si>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</si>
  <si>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</si>
  <si>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</si>
  <si>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</si>
  <si>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</si>
  <si>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</si>
  <si>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</si>
  <si>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</si>
  <si>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</si>
  <si>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</si>
  <si>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</si>
  <si>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</si>
  <si>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</si>
  <si>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</si>
  <si>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</si>
  <si>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</si>
  <si>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</si>
  <si>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</si>
  <si>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</si>
  <si>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</si>
  <si>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</si>
  <si>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</si>
  <si>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</si>
  <si>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</si>
  <si>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</si>
  <si>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</si>
  <si>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</si>
  <si>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</si>
  <si>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</si>
  <si>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</si>
  <si>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</si>
  <si>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</si>
  <si>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</si>
  <si>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</si>
  <si>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</si>
  <si>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</si>
  <si>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</si>
  <si>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</si>
  <si>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</si>
  <si>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</si>
  <si>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</si>
  <si>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</si>
  <si>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</si>
  <si>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</si>
  <si>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</si>
  <si>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</si>
  <si>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</si>
  <si>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</si>
  <si>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</si>
  <si>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</si>
  <si>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</si>
  <si>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</si>
  <si>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</si>
  <si>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</si>
  <si>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</si>
  <si>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</si>
  <si>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</si>
  <si>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</si>
  <si>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</si>
  <si>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</si>
  <si>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</si>
  <si>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</si>
  <si>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</si>
  <si>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</si>
  <si>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</si>
  <si>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</si>
  <si>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</si>
  <si>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</si>
  <si>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</si>
  <si>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</si>
  <si>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</si>
  <si>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</si>
  <si>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</si>
  <si>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</si>
  <si>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</si>
  <si>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</si>
  <si>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</si>
  <si>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</si>
  <si>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</si>
  <si>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</si>
  <si>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</si>
  <si>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</si>
  <si>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</si>
  <si>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</si>
  <si>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</si>
  <si>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</si>
  <si>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</si>
  <si>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</si>
  <si>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</si>
  <si>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</si>
  <si>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</si>
  <si>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</si>
  <si>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</si>
  <si>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</si>
  <si>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</si>
  <si>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</si>
  <si>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</si>
  <si>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</si>
  <si>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</si>
  <si>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</si>
  <si>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</si>
  <si>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</si>
  <si>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</si>
  <si>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</si>
  <si>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</si>
  <si>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</si>
  <si>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</si>
  <si>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</si>
  <si>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</si>
  <si>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</si>
  <si>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</si>
  <si>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</si>
  <si>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</si>
  <si>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</si>
  <si>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</si>
  <si>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</si>
  <si>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</si>
  <si>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</si>
  <si>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</si>
  <si>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</si>
  <si>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</si>
  <si>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</si>
  <si>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</si>
  <si>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</si>
  <si>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</si>
  <si>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</si>
  <si>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</si>
  <si>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</si>
  <si>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</si>
  <si>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</si>
  <si>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</si>
  <si>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</si>
  <si>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</si>
  <si>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</si>
  <si>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</si>
  <si>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</si>
  <si>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</si>
  <si>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</si>
  <si>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</si>
  <si>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</si>
  <si>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</si>
  <si>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</si>
  <si>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</si>
  <si>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</si>
  <si>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</si>
  <si>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</si>
  <si>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</si>
  <si>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</si>
  <si>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</si>
  <si>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</si>
  <si>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</si>
  <si>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</si>
  <si>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</si>
  <si>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</si>
  <si>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</si>
  <si>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</si>
  <si>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</si>
  <si>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</si>
  <si>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</si>
  <si>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</si>
  <si>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</si>
  <si>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</si>
  <si>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</si>
  <si>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</si>
  <si>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</si>
  <si>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</si>
  <si>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</si>
  <si>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</si>
  <si>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</si>
  <si>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</si>
  <si>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</si>
  <si>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</si>
  <si>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</si>
  <si>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</si>
  <si>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</si>
  <si>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</si>
  <si>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</si>
  <si>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</si>
  <si>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</si>
  <si>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</si>
  <si>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</si>
  <si>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</si>
  <si>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</si>
  <si>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</si>
  <si>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</si>
  <si>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</si>
  <si>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</si>
  <si>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</si>
  <si>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</si>
  <si>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</si>
  <si>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</si>
  <si>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</si>
  <si>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</si>
  <si>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</si>
  <si>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</si>
  <si>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</si>
  <si>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</si>
  <si>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</si>
  <si>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</si>
  <si>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</si>
  <si>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</si>
  <si>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</si>
  <si>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</si>
  <si>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</si>
  <si>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</si>
  <si>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</si>
  <si>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</si>
  <si>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</si>
  <si>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</si>
  <si>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</si>
  <si>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</si>
  <si>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</si>
  <si>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</si>
  <si>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</si>
  <si>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</si>
  <si>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</si>
  <si>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</si>
  <si>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</si>
  <si>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</si>
  <si>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</si>
  <si>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</si>
  <si>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</si>
  <si>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</si>
  <si>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</si>
  <si>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</si>
  <si>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</si>
  <si>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</si>
  <si>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</si>
  <si>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</si>
  <si>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</si>
  <si>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</si>
  <si>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</si>
  <si>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</si>
  <si>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</si>
  <si>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</si>
  <si>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</si>
  <si>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</si>
  <si>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</si>
  <si>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</si>
  <si>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</si>
  <si>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</si>
  <si>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</si>
  <si>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</si>
  <si>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</si>
  <si>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</si>
  <si>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</si>
  <si>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</si>
  <si>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</si>
  <si>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</si>
  <si>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</si>
  <si>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</si>
  <si>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</si>
  <si>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</si>
  <si>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</si>
  <si>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</si>
  <si>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</si>
  <si>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</si>
  <si>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</si>
  <si>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</si>
  <si>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</si>
  <si>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</si>
  <si>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</si>
  <si>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</si>
  <si>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</si>
  <si>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</si>
  <si>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</si>
  <si>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</si>
  <si>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</si>
  <si>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</si>
  <si>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</si>
  <si>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</si>
  <si>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</si>
  <si>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</si>
  <si>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</si>
  <si>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</si>
  <si>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</si>
  <si>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</si>
  <si>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</si>
  <si>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</si>
  <si>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</si>
  <si>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</si>
  <si>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</si>
  <si>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</si>
  <si>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</si>
  <si>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</si>
  <si>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</si>
  <si>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</si>
  <si>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</si>
  <si>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</si>
  <si>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</si>
  <si>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</si>
  <si>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</si>
  <si>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</si>
  <si>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</si>
  <si>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</si>
  <si>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</si>
  <si>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</si>
  <si>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</si>
  <si>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</si>
  <si>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</si>
  <si>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</si>
  <si>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</si>
  <si>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</si>
  <si>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</si>
  <si>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</si>
  <si>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</si>
  <si>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</si>
  <si>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</si>
  <si>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</si>
  <si>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</si>
  <si>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</si>
  <si>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</si>
  <si>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</si>
  <si>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</si>
  <si>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</si>
  <si>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</si>
  <si>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</si>
  <si>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</si>
  <si>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</si>
  <si>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</si>
  <si>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</si>
  <si>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</si>
  <si>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</si>
  <si>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</si>
  <si>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</si>
  <si>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</si>
  <si>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</si>
  <si>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</si>
  <si>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</si>
  <si>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</si>
  <si>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</si>
  <si>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</si>
  <si>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</si>
  <si>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</si>
  <si>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</si>
  <si>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</si>
  <si>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</si>
  <si>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</si>
  <si>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</si>
  <si>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</si>
  <si>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</si>
  <si>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</si>
  <si>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</si>
  <si>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</si>
  <si>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</si>
  <si>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</si>
  <si>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</si>
  <si>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</si>
  <si>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</si>
  <si>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</si>
  <si>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</si>
  <si>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</si>
  <si>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</si>
  <si>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</si>
  <si>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</si>
  <si>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</si>
  <si>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</si>
  <si>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</si>
  <si>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</si>
  <si>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</si>
  <si>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</si>
  <si>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</si>
  <si>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</si>
  <si>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</si>
  <si>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</si>
  <si>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</si>
  <si>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</si>
  <si>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</si>
  <si>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</si>
  <si>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</si>
  <si>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</si>
  <si>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</si>
  <si>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</si>
  <si>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</si>
  <si>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</si>
  <si>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</si>
  <si>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</si>
  <si>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</si>
  <si>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</si>
  <si>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</si>
  <si>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</si>
  <si>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</si>
  <si>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</si>
  <si>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</si>
  <si>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</si>
  <si>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</si>
  <si>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</si>
  <si>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</si>
  <si>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</si>
  <si>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</si>
  <si>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</si>
  <si>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</si>
  <si>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</si>
  <si>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</si>
  <si>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</si>
  <si>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</si>
  <si>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</si>
  <si>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</si>
  <si>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</si>
  <si>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</si>
  <si>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</si>
  <si>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</si>
  <si>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</si>
  <si>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</si>
  <si>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</si>
  <si>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</si>
  <si>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</si>
  <si>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</si>
  <si>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</si>
  <si>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</si>
  <si>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</si>
  <si>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</si>
  <si>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</si>
  <si>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</si>
  <si>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</si>
  <si>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</si>
  <si>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</si>
  <si>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</si>
  <si>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</si>
  <si>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</si>
  <si>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</si>
  <si>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</si>
  <si>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</si>
  <si>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</si>
  <si>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</si>
  <si>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</si>
  <si>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</si>
  <si>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</si>
  <si>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</si>
  <si>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</si>
  <si>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</si>
  <si>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</si>
  <si>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</si>
  <si>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</si>
  <si>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</si>
  <si>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</si>
  <si>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</si>
  <si>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</si>
  <si>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</si>
  <si>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</si>
  <si>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</si>
  <si>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</si>
  <si>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</si>
  <si>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</si>
  <si>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</si>
  <si>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</si>
  <si>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</si>
  <si>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</si>
  <si>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</si>
  <si>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</si>
  <si>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</si>
  <si>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</si>
  <si>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</si>
  <si>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</si>
  <si>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</si>
  <si>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</si>
  <si>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</si>
  <si>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</si>
  <si>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</si>
  <si>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</si>
  <si>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</si>
  <si>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</si>
  <si>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</si>
  <si>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</si>
  <si>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</si>
  <si>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</si>
  <si>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</si>
  <si>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</si>
  <si>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</si>
  <si>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</si>
  <si>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</si>
  <si>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</si>
  <si>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</si>
  <si>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</si>
  <si>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</si>
  <si>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</si>
  <si>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</si>
  <si>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</si>
  <si>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</si>
  <si>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</si>
  <si>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</si>
  <si>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</si>
  <si>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</si>
  <si>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</si>
  <si>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</si>
  <si>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</si>
  <si>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</si>
  <si>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</si>
  <si>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</si>
  <si>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</si>
  <si>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</si>
  <si>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</si>
  <si>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</si>
  <si>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</si>
  <si>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</si>
  <si>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</si>
  <si>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</si>
  <si>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</si>
  <si>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</si>
  <si>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</si>
  <si>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</si>
  <si>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</si>
  <si>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</si>
  <si>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</si>
  <si>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</si>
  <si>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</si>
  <si>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</si>
  <si>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</si>
  <si>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</si>
  <si>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</si>
  <si>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</si>
  <si>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</si>
  <si>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</si>
  <si>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</si>
  <si>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</si>
  <si>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</si>
  <si>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</si>
  <si>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</si>
  <si>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</si>
  <si>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</si>
  <si>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</si>
  <si>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</si>
  <si>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</si>
  <si>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</si>
  <si>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</si>
  <si>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</si>
  <si>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</si>
  <si>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</si>
  <si>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</si>
  <si>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</si>
  <si>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</si>
  <si>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</si>
  <si>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</si>
  <si>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</si>
  <si>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</si>
  <si>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</si>
  <si>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</si>
  <si>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</si>
  <si>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</si>
  <si>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</si>
  <si>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</si>
  <si>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</si>
  <si>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</si>
  <si>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</si>
  <si>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</si>
  <si>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</si>
  <si>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</si>
  <si>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</si>
  <si>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</si>
  <si>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</si>
  <si>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</si>
  <si>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</si>
  <si>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</si>
  <si>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</si>
  <si>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</si>
  <si>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</si>
  <si>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</si>
  <si>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</si>
  <si>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</si>
  <si>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</si>
  <si>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</si>
  <si>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</si>
  <si>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</si>
  <si>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</si>
  <si>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</si>
  <si>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</si>
  <si>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</si>
  <si>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</si>
  <si>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</si>
  <si>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</si>
  <si>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</si>
  <si>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</si>
  <si>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</si>
  <si>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</si>
  <si>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</si>
  <si>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</si>
  <si>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</si>
  <si>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</si>
  <si>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</si>
  <si>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</si>
  <si>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</si>
  <si>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</si>
  <si>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</si>
  <si>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</si>
  <si>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</si>
  <si>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</si>
  <si>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</si>
  <si>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</si>
  <si>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</si>
  <si>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</si>
  <si>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</si>
  <si>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</si>
  <si>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</si>
  <si>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</si>
  <si>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</si>
  <si>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</si>
  <si>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</si>
  <si>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</si>
  <si>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</si>
  <si>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</si>
  <si>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</si>
  <si>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</si>
  <si>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</si>
  <si>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</si>
  <si>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</si>
  <si>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</si>
  <si>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</si>
  <si>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</si>
  <si>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</si>
  <si>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</si>
  <si>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</si>
  <si>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</si>
  <si>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</si>
  <si>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</si>
  <si>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</si>
  <si>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</si>
  <si>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</si>
  <si>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</si>
  <si>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</si>
  <si>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</si>
  <si>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</si>
  <si>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</si>
  <si>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</si>
  <si>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</si>
  <si>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</si>
  <si>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</si>
  <si>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</si>
  <si>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</si>
  <si>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</si>
  <si>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</si>
  <si>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</si>
  <si>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</si>
  <si>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</si>
  <si>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</si>
  <si>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</si>
  <si>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</si>
  <si>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</si>
  <si>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</si>
  <si>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</si>
  <si>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</si>
  <si>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</si>
  <si>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</si>
  <si>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</si>
  <si>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</si>
  <si>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</si>
  <si>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</si>
  <si>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</si>
  <si>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</si>
  <si>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</si>
  <si>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</si>
  <si>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</si>
  <si>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</si>
  <si>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</si>
  <si>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</si>
  <si>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</si>
  <si>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</si>
  <si>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</si>
  <si>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</si>
  <si>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</si>
  <si>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</si>
  <si>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</si>
  <si>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</si>
  <si>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</si>
  <si>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</si>
  <si>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</si>
  <si>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</si>
  <si>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</si>
  <si>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</si>
  <si>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</si>
  <si>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</si>
  <si>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</si>
  <si>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</si>
  <si>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</si>
  <si>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</si>
  <si>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</si>
  <si>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</si>
  <si>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</si>
  <si>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</si>
  <si>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</si>
  <si>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</si>
  <si>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</si>
  <si>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</si>
  <si>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</si>
  <si>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</si>
  <si>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</si>
  <si>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</si>
  <si>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</si>
  <si>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</si>
  <si>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</si>
  <si>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</si>
  <si>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</si>
  <si>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</si>
  <si>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</si>
  <si>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</si>
  <si>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</si>
  <si>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</si>
  <si>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</si>
  <si>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</si>
  <si>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</si>
  <si>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</si>
  <si>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</si>
  <si>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</si>
  <si>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</si>
  <si>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</si>
  <si>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</si>
  <si>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</si>
  <si>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</si>
  <si>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</si>
  <si>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</si>
  <si>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</si>
  <si>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</si>
  <si>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</si>
  <si>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</si>
  <si>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</si>
  <si>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</si>
  <si>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</si>
  <si>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</si>
  <si>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</si>
  <si>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</si>
  <si>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</si>
  <si>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</si>
  <si>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</si>
  <si>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</si>
  <si>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</si>
  <si>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</si>
  <si>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</si>
  <si>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</si>
  <si>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</si>
  <si>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</si>
  <si>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</si>
  <si>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</si>
  <si>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</si>
  <si>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</si>
  <si>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</si>
  <si>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</si>
  <si>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</si>
  <si>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</si>
  <si>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</si>
  <si>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</si>
  <si>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</si>
  <si>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</si>
  <si>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</si>
  <si>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</si>
  <si>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</si>
  <si>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</si>
  <si>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</si>
  <si>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</si>
  <si>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</si>
  <si>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</si>
  <si>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</si>
  <si>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</si>
  <si>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</si>
  <si>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</si>
  <si>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</si>
  <si>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</si>
  <si>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</si>
  <si>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</si>
  <si>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</si>
  <si>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</si>
  <si>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</si>
  <si>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</si>
  <si>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</si>
  <si>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</si>
  <si>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</si>
  <si>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</si>
  <si>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</si>
  <si>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</si>
  <si>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</si>
  <si>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</si>
  <si>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</si>
  <si>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</si>
  <si>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</si>
  <si>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</si>
  <si>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</si>
  <si>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</si>
  <si>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</si>
  <si>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</si>
  <si>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</si>
  <si>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</si>
  <si>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</si>
  <si>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</si>
  <si>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</si>
  <si>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</si>
  <si>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</si>
  <si>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</si>
  <si>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</si>
  <si>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</si>
  <si>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</si>
  <si>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</si>
  <si>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</si>
  <si>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</si>
  <si>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</si>
  <si>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</si>
  <si>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</si>
  <si>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</si>
  <si>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</si>
  <si>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</si>
  <si>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</si>
  <si>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</si>
  <si>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</si>
  <si>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</si>
  <si>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</si>
  <si>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</si>
  <si>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</si>
  <si>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</si>
  <si>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</si>
  <si>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</si>
  <si>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</si>
  <si>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</si>
  <si>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</si>
  <si>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</si>
  <si>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</si>
  <si>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</si>
  <si>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</si>
  <si>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</si>
  <si>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</si>
  <si>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</si>
  <si>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</si>
  <si>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</si>
  <si>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</si>
  <si>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</si>
  <si>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</si>
  <si>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</si>
  <si>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</si>
  <si>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</si>
  <si>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</si>
  <si>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</si>
  <si>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</si>
  <si>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</si>
  <si>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</si>
  <si>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</si>
  <si>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</si>
  <si>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</si>
  <si>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</si>
  <si>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</si>
  <si>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</si>
  <si>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</si>
  <si>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</si>
  <si>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</si>
  <si>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</si>
  <si>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</si>
  <si>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</si>
  <si>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</si>
  <si>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</si>
  <si>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</si>
  <si>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</si>
  <si>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</si>
  <si>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</si>
  <si>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</si>
  <si>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</si>
  <si>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</si>
  <si>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</si>
  <si>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</si>
  <si>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</si>
  <si>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</si>
  <si>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</si>
  <si>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</si>
  <si>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</si>
  <si>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</si>
  <si>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</si>
  <si>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</si>
  <si>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</si>
  <si>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</si>
  <si>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</si>
  <si>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</si>
  <si>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</si>
  <si>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</si>
  <si>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</si>
  <si>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</si>
  <si>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</si>
  <si>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</si>
  <si>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</si>
  <si>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</si>
  <si>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</si>
  <si>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</si>
  <si>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</si>
  <si>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</si>
  <si>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</si>
  <si>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</si>
  <si>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</si>
  <si>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</si>
  <si>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</si>
  <si>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</si>
  <si>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</si>
  <si>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</si>
  <si>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</si>
  <si>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</si>
  <si>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</si>
  <si>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</si>
  <si>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</si>
  <si>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</si>
  <si>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</si>
  <si>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</si>
  <si>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</si>
  <si>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</si>
  <si>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</si>
  <si>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</si>
  <si>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</si>
  <si>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</si>
  <si>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</si>
  <si>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</si>
  <si>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</si>
  <si>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</si>
  <si>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</si>
  <si>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</si>
  <si>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</si>
  <si>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</si>
  <si>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</si>
  <si>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</si>
  <si>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</si>
  <si>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</si>
  <si>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</si>
  <si>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</si>
  <si>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</si>
  <si>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</si>
  <si>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</si>
  <si>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</si>
  <si>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</si>
  <si>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</si>
  <si>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</si>
  <si>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</si>
  <si>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</si>
  <si>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</si>
  <si>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</si>
  <si>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</si>
  <si>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</si>
  <si>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</si>
  <si>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</si>
  <si>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</si>
  <si>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</si>
  <si>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</si>
  <si>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</si>
  <si>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</si>
  <si>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</si>
  <si>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</si>
  <si>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</si>
  <si>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</si>
  <si>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</si>
  <si>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</si>
  <si>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</si>
  <si>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</si>
  <si>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</si>
  <si>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</si>
  <si>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</si>
  <si>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</si>
  <si>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</si>
  <si>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</si>
  <si>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</si>
  <si>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</si>
  <si>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</si>
  <si>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</si>
  <si>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</si>
  <si>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</si>
  <si>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</si>
  <si>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</si>
  <si>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</si>
  <si>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</si>
  <si>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</si>
  <si>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</si>
  <si>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</si>
  <si>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</si>
  <si>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</si>
  <si>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</si>
  <si>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</si>
  <si>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</si>
  <si>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</si>
  <si>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</si>
  <si>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</si>
  <si>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</si>
  <si>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</si>
  <si>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</si>
  <si>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</si>
  <si>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</si>
  <si>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</si>
  <si>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</si>
  <si>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</si>
  <si>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</si>
  <si>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</si>
  <si>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</si>
  <si>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</si>
  <si>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</si>
  <si>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</si>
  <si>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</si>
  <si>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</si>
  <si>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</si>
  <si>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</si>
  <si>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</si>
  <si>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</si>
  <si>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</si>
  <si>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</si>
  <si>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</si>
  <si>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</si>
  <si>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</si>
  <si>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</si>
  <si>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</si>
  <si>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</si>
  <si>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</si>
  <si>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</si>
  <si>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</si>
  <si>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</si>
  <si>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</si>
  <si>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</si>
  <si>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</si>
  <si>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</si>
  <si>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</si>
  <si>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</si>
  <si>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</si>
  <si>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</si>
  <si>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</si>
  <si>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</si>
  <si>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</si>
  <si>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</si>
  <si>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</si>
  <si>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</si>
  <si>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</si>
  <si>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</si>
  <si>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</si>
  <si>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</si>
  <si>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</si>
  <si>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</si>
  <si>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</si>
  <si>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</si>
  <si>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</si>
  <si>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</si>
  <si>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</si>
  <si>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</si>
  <si>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</si>
  <si>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</si>
  <si>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</si>
  <si>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</si>
  <si>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</si>
  <si>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</si>
  <si>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</si>
  <si>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</si>
  <si>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</si>
  <si>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</si>
  <si>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</si>
  <si>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</si>
  <si>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</si>
  <si>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</si>
  <si>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</si>
  <si>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</si>
  <si>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</si>
  <si>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</si>
  <si>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</si>
  <si>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</si>
  <si>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</si>
  <si>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</si>
  <si>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</si>
  <si>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</si>
  <si>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</si>
  <si>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</si>
  <si>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</si>
  <si>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</si>
  <si>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</si>
  <si>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</si>
  <si>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</si>
  <si>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</si>
  <si>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</si>
  <si>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</si>
  <si>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</si>
  <si>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</si>
  <si>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</si>
  <si>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</si>
  <si>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</si>
  <si>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</si>
  <si>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</si>
  <si>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</si>
  <si>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</si>
  <si>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</si>
  <si>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</si>
  <si>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</si>
  <si>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</si>
  <si>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</si>
  <si>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</si>
  <si>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</si>
  <si>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</si>
  <si>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</si>
  <si>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</si>
  <si>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</si>
  <si>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</si>
  <si>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</si>
  <si>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</si>
  <si>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</si>
  <si>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</si>
  <si>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</si>
  <si>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</si>
  <si>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</si>
  <si>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</si>
  <si>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</si>
  <si>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</si>
  <si>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</si>
  <si>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</si>
  <si>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</si>
  <si>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</si>
  <si>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</si>
  <si>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</si>
  <si>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</si>
  <si>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</si>
  <si>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</si>
  <si>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</si>
  <si>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</si>
  <si>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</si>
  <si>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</si>
  <si>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</si>
  <si>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</si>
  <si>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</si>
  <si>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</si>
  <si>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</si>
  <si>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</si>
  <si>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</si>
  <si>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</si>
  <si>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</si>
  <si>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</si>
  <si>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</si>
  <si>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</si>
  <si>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</si>
  <si>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</si>
  <si>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</si>
  <si>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</si>
  <si>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</si>
  <si>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</si>
  <si>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</si>
  <si>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</si>
  <si>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</si>
  <si>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</si>
  <si>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</si>
  <si>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</si>
  <si>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</si>
  <si>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</si>
  <si>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</si>
  <si>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</si>
  <si>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</si>
  <si>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</si>
  <si>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</si>
  <si>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</si>
  <si>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</si>
  <si>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</si>
  <si>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</si>
  <si>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</si>
  <si>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</si>
  <si>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</si>
  <si>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</si>
  <si>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</si>
  <si>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</si>
  <si>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</si>
  <si>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</si>
  <si>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</si>
  <si>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</si>
  <si>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</si>
  <si>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</si>
  <si>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</si>
  <si>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</si>
  <si>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</si>
  <si>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</si>
  <si>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</si>
  <si>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</si>
  <si>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</si>
  <si>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</si>
  <si>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</si>
  <si>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</si>
  <si>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</si>
  <si>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</si>
  <si>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</si>
  <si>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</si>
  <si>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</si>
  <si>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</si>
  <si>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</si>
  <si>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</si>
  <si>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</si>
  <si>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</si>
  <si>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</si>
  <si>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</si>
  <si>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</si>
  <si>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</si>
  <si>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</si>
  <si>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</si>
  <si>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</si>
  <si>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</si>
  <si>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</si>
  <si>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</si>
  <si>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</si>
  <si>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</si>
  <si>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</si>
  <si>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</si>
  <si>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</si>
  <si>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</si>
  <si>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</si>
  <si>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</si>
  <si>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</si>
  <si>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</si>
  <si>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</si>
  <si>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</si>
  <si>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</si>
  <si>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</si>
  <si>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</si>
  <si>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</si>
  <si>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</si>
  <si>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</si>
  <si>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</si>
  <si>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</si>
  <si>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</si>
  <si>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</si>
  <si>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</si>
  <si>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</si>
  <si>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</si>
  <si>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</si>
  <si>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</si>
  <si>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</si>
  <si>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</si>
  <si>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</si>
  <si>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</si>
  <si>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AGRICULTURE</t>
  </si>
  <si>
    <t>Passed Through Illinois State Board of Education</t>
  </si>
  <si>
    <t xml:space="preserve">   National School Lunch Program</t>
  </si>
  <si>
    <t xml:space="preserve">   School Breakfast Program</t>
  </si>
  <si>
    <t>TOTAL, U.S. DEPT. OF AGRICULTURE</t>
  </si>
  <si>
    <t>U.S. DEPARTMENT OF HEALTH AND HUMAN SERVICES</t>
  </si>
  <si>
    <t xml:space="preserve">   Department of Rehabilitation Services</t>
  </si>
  <si>
    <t>TOTAL, U.S. DEPT. OF HEALTH AND HUMAN SERVICES</t>
  </si>
  <si>
    <t>Medicaid Adminitrative Outreach</t>
  </si>
  <si>
    <t>TOTAL, ILLINOIS DEPT. OF HEALTHCARE AND FAMILY SERVICES</t>
  </si>
  <si>
    <t xml:space="preserve">   continued on next page</t>
  </si>
  <si>
    <t>U.S. DEPARTMENT OF EDUCATION</t>
  </si>
  <si>
    <t xml:space="preserve">   Special Ed Pre-School Flow Through (M)</t>
  </si>
  <si>
    <t xml:space="preserve">   Special Ed IDEA Flow Through (M)</t>
  </si>
  <si>
    <t>TOTAL, U.S. DEPT. OF EDUCATION</t>
  </si>
  <si>
    <t>TOTAL FEDERAL AWARDS</t>
  </si>
  <si>
    <t>2017-4600</t>
  </si>
  <si>
    <t>2016-4600</t>
  </si>
  <si>
    <t>2017-4620</t>
  </si>
  <si>
    <t>2016-4620</t>
  </si>
  <si>
    <t>2017-4210</t>
  </si>
  <si>
    <t>2016-4210</t>
  </si>
  <si>
    <t>2017-4220</t>
  </si>
  <si>
    <t>2016-4220</t>
  </si>
  <si>
    <t>2017-4900</t>
  </si>
  <si>
    <t>2016-4900</t>
  </si>
  <si>
    <t>x</t>
  </si>
  <si>
    <t>Livingston</t>
  </si>
  <si>
    <t>920 Custer Avenue, Suite A</t>
  </si>
  <si>
    <t>Pontiac</t>
  </si>
  <si>
    <t>dconway@lcssu.org</t>
  </si>
  <si>
    <t>Dawn Conway</t>
  </si>
  <si>
    <t>(815) 844-3170</t>
  </si>
  <si>
    <t>Sulaski &amp; Webb, CPAs</t>
  </si>
  <si>
    <t>Mary Ann Webb</t>
  </si>
  <si>
    <t>207 West Jefferson St., Suite 203</t>
  </si>
  <si>
    <t>Bloomington</t>
  </si>
  <si>
    <t>IL</t>
  </si>
  <si>
    <t>(309) 828-6071</t>
  </si>
  <si>
    <t>(309) 827-2465</t>
  </si>
  <si>
    <t>066-003594</t>
  </si>
  <si>
    <t>mawebb@sulaskiwebbcpa.com</t>
  </si>
  <si>
    <t>(815) 844-7115</t>
  </si>
  <si>
    <t xml:space="preserve">Livingston County Special Services Unit did not record fixed assets in the financial statements, and accordingly, has not considered the effects of depreciation. The amount by which this departure would affect the assets, fund balances, net position, and expenditures of the financial statements is not reasonably determined. </t>
  </si>
  <si>
    <t>none</t>
  </si>
  <si>
    <t>Pg. 11, Account 1993, Education Fund - $2,258,904 from speech pathology, occupational therapy, and special education services.</t>
  </si>
  <si>
    <t>Pg. 16, Account 2900, Education Fund - $65,437 from expenditures related to employee training.</t>
  </si>
  <si>
    <t>Pg. 14, Account 4999, Education Fund - $49,511 from the Department of Rehabilitation Services.</t>
  </si>
  <si>
    <t>Pg. 11, Account 1999, Education Fund - $80,550 from a mental health grant and local community grant.</t>
  </si>
  <si>
    <t>Prairie Central C.U. School District #8</t>
  </si>
  <si>
    <t>84.027A</t>
  </si>
  <si>
    <t>yes</t>
  </si>
  <si>
    <t>no</t>
  </si>
  <si>
    <t>Unmodified</t>
  </si>
  <si>
    <t>Special Ed Pre-School Flow Through - Special Education Cluster</t>
  </si>
  <si>
    <t>Special Ed IDEA Flow Through - Special Education Cluster</t>
  </si>
  <si>
    <t>AFR includes revenue receivable in FY17 that was not collected</t>
  </si>
  <si>
    <t>in FY17 for the following programs:</t>
  </si>
  <si>
    <t xml:space="preserve">     Special Ed Pre-School Flow Through</t>
  </si>
  <si>
    <t xml:space="preserve">     Special Ed IDEA Flow Through</t>
  </si>
  <si>
    <t>SEFA includes revenue collected in FY17 that was receivable</t>
  </si>
  <si>
    <t>for FY16 on the AFR for the following programs:</t>
  </si>
  <si>
    <t>Livingston County Special Services Unit is required to maintain a system of controls over the preparation of financial statements, including disclosures.</t>
  </si>
  <si>
    <t>The Unit does not have sufficient internal controls over the financial reporting process. The Unit maintains their accounting records on the cash basis of accounting. While the Unit did not record modified accrual entries, they provided the information for the entries.</t>
  </si>
  <si>
    <t xml:space="preserve">See Condition and Effect. </t>
  </si>
  <si>
    <t>Management or employees in the normal course of performing their assigned functions may not prevent or detect financial statement misstatements and disclosure omissions in a timely manner.</t>
  </si>
  <si>
    <t xml:space="preserve">According to management, they did not have adequate funding to hire and/or train their accounting personnel in order to maintain a system of internal control over the preparation of financial statements in accordance with the modified accrual basis. </t>
  </si>
  <si>
    <t>As part of its internal control over the preparation of its financial statements, including disclosures, the Unit should implement a comprehensive preparation and/or review procedure to ensure that the financial statements, including disclosures, are complete and accurate. In addition, management should pursue additional training when timing and funding allow.</t>
  </si>
  <si>
    <t xml:space="preserve">The Unit is currently confident with the abilities of the accounting staff to prepare cash basis financial information as needed throughout the year. Management will review year end reporting controls annually and investigate the cost of training staff to reach appropriate levels of expertise. Management will pursue additional training when it is considered cost beneficial. </t>
  </si>
  <si>
    <t xml:space="preserve">Special Education IDEA Flow Through </t>
  </si>
  <si>
    <t>Illinois State Board of Education</t>
  </si>
  <si>
    <t xml:space="preserve">Livingston County Special Services Unit is required to properly record expenditures of grant monies in accordance with approved budget amounts and properly report them on the monthly expenditure reports. </t>
  </si>
  <si>
    <t>Livingston County Special Services Unit recorded $726.95 of grant supplies expenditures as purchased services.</t>
  </si>
  <si>
    <t>None.</t>
  </si>
  <si>
    <t xml:space="preserve">Grant monies are misallocated and misreported causing the Unit to not be in compliance with required grant procedures. This also leaves management of the Unit with an incorrect understanding of the availability of remaining funds not yet expended per the budget. </t>
  </si>
  <si>
    <t xml:space="preserve">The bookkeeper accidentally used the wrong general ledger code in their accounting system to record the disbursement. The bookkeeper prepares the monthly grant expenditure reports based off of accounting system reports. Management does not review these expenditure reports. </t>
  </si>
  <si>
    <t xml:space="preserve">As part of its internal control over the expenditure and reporting of grant monies, Livingston County Special Services Unit should implement a review procedure by management of the monthly grant expenditure reports to ensure that they are proper. </t>
  </si>
  <si>
    <t xml:space="preserve">The improper coding of the expenditure was an oversight by the bookkeeper. The expenditure was properly coded to Improvement of Instruction Services; however, it was recorded as a purchased service instead of a supply. The purchase order is a request for professional development. Attending professional development training is a purchased service, but purchasing workbooks for training is budgeted as a supply. While the expenditure types were similar, we will monitor the grant expenditures more closely to ensure the correct classification. </t>
  </si>
  <si>
    <t>Special Education IDEA Flow Through</t>
  </si>
  <si>
    <t xml:space="preserve">Livingston County Special Services Unit is required to monitor the activities of the subrecipient as necessary to ensure that the subaward is used for authorized purposes, complies with the terms and conditions of the subaward, and achieves performance goals. </t>
  </si>
  <si>
    <t xml:space="preserve">Livingston County Special Services Unit did not provide adequate subrecipient monitoring. </t>
  </si>
  <si>
    <t xml:space="preserve">Livingston County Special Services Unit did not request or ensure it had received adequate documentation from the subrecipient to be able to properly monitor its subaward. </t>
  </si>
  <si>
    <t xml:space="preserve">Livingston County Special Services Unit should require documentation of salaries paid for each teacher's aide for the semester and verifying those employees performed services as required by the grant prior to reimbursing the subrecipient for those expenditures. </t>
  </si>
  <si>
    <t xml:space="preserve">Livingston County Special Services Unit reimbursed the subrecipient without proper documentation of the expenditures to be reimbursed which would have allowed the Unit to verify that the grant monies were expended as required by the grant. </t>
  </si>
  <si>
    <t>2016-001</t>
  </si>
  <si>
    <t xml:space="preserve">The Unit did not have sufficient internal controls over the financial report process. </t>
  </si>
  <si>
    <t>Repeated</t>
  </si>
  <si>
    <t>Livingston County Special Services Unit does not have sufficient internal controls over the financial reporting process. The Unit maintains their accounting records on the cash basis of accounting. While the Unit did not record modified accrual entries, they provided the information for the entries.</t>
  </si>
  <si>
    <t xml:space="preserve">Livingston County Special Services Unit understands the nature of this finding and realizes that this circumstance is not unusual in an organization of this size. The Unit management is currently confident with the abilities of the accounting staff to prepare cash basis financial information as needed throughout the year. Management will review year end reporting controls annually and investigate the cost of training staff to reach an appropriate level of expertise to do a comprehensive preparation and/or review of financial statements. Management will pursue additional training when it is considered cost beneficial since training costs would take away from the funds available to provide educational services for the schools in its district. </t>
  </si>
  <si>
    <t>As soon as possible</t>
  </si>
  <si>
    <t>Management agrees with the Plan.</t>
  </si>
  <si>
    <t xml:space="preserve">The improper coding of the expenditure was an oversight by the bookkeeper. The expenditure was properly coded to Improvement of Instruction Services; however, it was recorded as a purchased service instead of a supply. The purchase order is a request for professional development. Attending professional development training is a purchased service, but purchasing workbooks for training is budgeted as a supply. While the expenditure type were similar, we will monitor the grant expenditures more closely to ensure the correct classification. </t>
  </si>
  <si>
    <r>
      <t>The accompanying Schedule of Expenditures of Federal Awards includes the federal grant activity of Livingston County Special Services Unit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</si>
  <si>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U.S. Departent of Education</t>
  </si>
  <si>
    <t>U.S. Department of Education</t>
  </si>
  <si>
    <r>
      <t>Of the federal expenditures presented in the schedule, Livingston County Special Services Unit</t>
    </r>
    <r>
      <rPr>
        <sz val="9"/>
        <rFont val="Arial"/>
        <family val="2"/>
      </rPr>
      <t xml:space="preserve"> provided federal awards to subrecipients as follows:</t>
    </r>
  </si>
  <si>
    <t xml:space="preserve">Livingston County Special Services Unit requested the documentation for the expenditures that were reimbursed for FY17 from the subrecipient once they realized they did not have it, and all expenditures on it appear proper. However, this was after the subrecipient had been paid. The Unit received the first expenditure request just before the bookkeeper resigned, and she paid it without the additional documentation. The new bookkeeper did not know additional documentation was required to properly monitor the expenditure. She is now aware of the requirement and will ensure that the Unit receives it. </t>
  </si>
  <si>
    <t>Livingston Co Spec Services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</si>
</sst>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7" fillId="0" borderId="0" xfId="3" applyFont="1" applyAlignment="1" applyProtection="1">
      <alignment horizontal="center"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38" fontId="4"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2" t="s">
        <v>466</v>
      </c>
      <c r="J1" s="2183"/>
      <c r="K1" s="2183"/>
      <c r="L1" s="2183"/>
      <c r="M1" s="2183"/>
      <c r="N1" s="2183"/>
      <c r="O1" s="2183"/>
      <c r="P1" s="2183"/>
      <c r="Q1" s="2183"/>
      <c r="R1" s="2183"/>
      <c r="S1" s="2183"/>
    </row>
    <row r="2" spans="1:28" ht="12" customHeight="1" x14ac:dyDescent="0.2">
      <c r="A2" s="201" t="s">
        <v>1865</v>
      </c>
      <c r="D2" s="202"/>
      <c r="I2" s="2184" t="s">
        <v>1133</v>
      </c>
      <c r="J2" s="2183"/>
      <c r="K2" s="2183"/>
      <c r="L2" s="2183"/>
      <c r="M2" s="2183"/>
      <c r="N2" s="2183"/>
      <c r="O2" s="2183"/>
      <c r="P2" s="2183"/>
      <c r="Q2" s="2183"/>
      <c r="R2" s="2183"/>
      <c r="S2" s="2183"/>
    </row>
    <row r="3" spans="1:28" ht="12" customHeight="1" x14ac:dyDescent="0.2">
      <c r="A3" s="1816" t="s">
        <v>1947</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c r="C5" s="178" t="s">
        <v>1061</v>
      </c>
      <c r="D5" s="361"/>
      <c r="E5" s="361"/>
      <c r="H5" s="192"/>
      <c r="I5" s="2191" t="s">
        <v>769</v>
      </c>
      <c r="J5" s="2136"/>
      <c r="K5" s="2136"/>
      <c r="L5" s="2136"/>
      <c r="M5" s="2136"/>
      <c r="N5" s="2136"/>
      <c r="O5" s="2136"/>
      <c r="P5" s="2136"/>
      <c r="Q5" s="2136"/>
      <c r="R5" s="2136"/>
      <c r="S5" s="2136"/>
    </row>
    <row r="6" spans="1:28" ht="14.1" customHeight="1" x14ac:dyDescent="0.2">
      <c r="B6" s="441" t="s">
        <v>2119</v>
      </c>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t="s">
        <v>2119</v>
      </c>
      <c r="P12" s="377" t="s">
        <v>224</v>
      </c>
      <c r="Q12" s="342"/>
      <c r="R12" s="183"/>
      <c r="S12" s="183"/>
      <c r="T12" s="362" t="s">
        <v>302</v>
      </c>
      <c r="U12" s="270"/>
      <c r="V12" s="270"/>
      <c r="W12" s="270"/>
      <c r="X12" s="270"/>
      <c r="Y12" s="199"/>
      <c r="Z12" s="199"/>
      <c r="AA12" s="200"/>
    </row>
    <row r="13" spans="1:28" ht="13.5" customHeight="1" x14ac:dyDescent="0.2">
      <c r="A13" s="2152">
        <v>17053000061</v>
      </c>
      <c r="B13" s="2153"/>
      <c r="C13" s="2153"/>
      <c r="D13" s="2153"/>
      <c r="E13" s="2153"/>
      <c r="F13" s="2153"/>
      <c r="G13" s="2153"/>
      <c r="H13" s="2154"/>
      <c r="I13" s="184"/>
      <c r="J13" s="183"/>
      <c r="K13" s="181"/>
      <c r="L13" s="183"/>
      <c r="M13" s="183"/>
      <c r="N13" s="183"/>
      <c r="O13" s="183"/>
      <c r="P13" s="183"/>
      <c r="Q13" s="183"/>
      <c r="R13" s="183"/>
      <c r="S13" s="183"/>
      <c r="T13" s="2157" t="s">
        <v>2126</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2120</v>
      </c>
      <c r="B15" s="2155"/>
      <c r="C15" s="2155"/>
      <c r="D15" s="2155"/>
      <c r="E15" s="2155"/>
      <c r="F15" s="2155"/>
      <c r="G15" s="2155"/>
      <c r="H15" s="2156"/>
      <c r="T15" s="2122" t="s">
        <v>2127</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2190</v>
      </c>
      <c r="B17" s="2180"/>
      <c r="C17" s="2180"/>
      <c r="D17" s="2180"/>
      <c r="E17" s="2180"/>
      <c r="F17" s="2180"/>
      <c r="G17" s="2180"/>
      <c r="H17" s="2181"/>
      <c r="T17" s="2167" t="s">
        <v>2128</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2121</v>
      </c>
      <c r="B19" s="2151"/>
      <c r="C19" s="2151"/>
      <c r="D19" s="2151"/>
      <c r="E19" s="2151"/>
      <c r="F19" s="2151"/>
      <c r="G19" s="2151"/>
      <c r="H19" s="2149"/>
      <c r="I19" s="183"/>
      <c r="J19" s="376"/>
      <c r="K19" s="194"/>
      <c r="L19" s="192"/>
      <c r="M19" s="651" t="s">
        <v>355</v>
      </c>
      <c r="P19" s="180"/>
      <c r="Q19" s="180"/>
      <c r="R19" s="180"/>
      <c r="S19" s="184"/>
      <c r="T19" s="2150" t="s">
        <v>2129</v>
      </c>
      <c r="U19" s="2148"/>
      <c r="V19" s="2148"/>
      <c r="W19" s="2149"/>
      <c r="X19" s="2165" t="s">
        <v>2130</v>
      </c>
      <c r="Y19" s="2166"/>
      <c r="Z19" s="2163">
        <v>61701</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2122</v>
      </c>
      <c r="B21" s="2148"/>
      <c r="C21" s="2148"/>
      <c r="D21" s="2148"/>
      <c r="E21" s="2148"/>
      <c r="F21" s="2148"/>
      <c r="G21" s="2148"/>
      <c r="H21" s="2149"/>
      <c r="I21" s="2173" t="s">
        <v>767</v>
      </c>
      <c r="J21" s="2136"/>
      <c r="K21" s="2136"/>
      <c r="L21" s="2136"/>
      <c r="M21" s="2136"/>
      <c r="N21" s="2136"/>
      <c r="O21" s="2136"/>
      <c r="P21" s="2136"/>
      <c r="Q21" s="2136"/>
      <c r="R21" s="2136"/>
      <c r="S21" s="2137"/>
      <c r="T21" s="2117" t="s">
        <v>2131</v>
      </c>
      <c r="U21" s="2118"/>
      <c r="V21" s="2118"/>
      <c r="W21" s="2118"/>
      <c r="X21" s="2131" t="s">
        <v>2132</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1899</v>
      </c>
      <c r="U22" s="270"/>
      <c r="V22" s="340"/>
      <c r="W22" s="270"/>
      <c r="X22" s="1915" t="s">
        <v>1573</v>
      </c>
      <c r="Z22" s="199"/>
      <c r="AA22" s="200"/>
    </row>
    <row r="23" spans="1:27" ht="13.5" customHeight="1" x14ac:dyDescent="0.2">
      <c r="A23" s="2170" t="s">
        <v>2123</v>
      </c>
      <c r="B23" s="2171"/>
      <c r="C23" s="2171"/>
      <c r="D23" s="2171"/>
      <c r="E23" s="2171"/>
      <c r="F23" s="2171"/>
      <c r="G23" s="2171"/>
      <c r="H23" s="2172"/>
      <c r="T23" s="2117" t="s">
        <v>2133</v>
      </c>
      <c r="U23" s="2118"/>
      <c r="V23" s="2118"/>
      <c r="W23" s="2118"/>
      <c r="X23" s="2128">
        <v>43434</v>
      </c>
      <c r="Y23" s="2129"/>
      <c r="Z23" s="2129"/>
      <c r="AA23" s="2130"/>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47">
        <v>61764</v>
      </c>
      <c r="B25" s="2148"/>
      <c r="C25" s="2148"/>
      <c r="D25" s="2148"/>
      <c r="E25" s="2148"/>
      <c r="F25" s="2148"/>
      <c r="G25" s="2148"/>
      <c r="H25" s="2149"/>
      <c r="I25" s="652"/>
      <c r="J25" s="203"/>
      <c r="K25" s="203"/>
      <c r="L25" s="203"/>
      <c r="M25" s="203"/>
      <c r="N25" s="203"/>
      <c r="O25" s="203"/>
      <c r="P25" s="203"/>
      <c r="Q25" s="203"/>
      <c r="R25" s="203"/>
      <c r="S25" s="204"/>
      <c r="T25" s="2114" t="s">
        <v>2134</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1892</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2119</v>
      </c>
      <c r="C29" s="665" t="s">
        <v>961</v>
      </c>
      <c r="D29" s="653"/>
      <c r="E29" s="1082"/>
      <c r="F29" s="1509" t="s">
        <v>1571</v>
      </c>
      <c r="G29" s="653"/>
      <c r="I29" s="273"/>
      <c r="J29" s="1702" t="s">
        <v>2119</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1702" t="s">
        <v>2119</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2119</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2119</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7" t="s">
        <v>2124</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2123</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2135</v>
      </c>
      <c r="B42" s="2148"/>
      <c r="C42" s="2149"/>
      <c r="D42" s="2165" t="s">
        <v>2125</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3"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2092</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1905</v>
      </c>
      <c r="C31" s="215" t="s">
        <v>1365</v>
      </c>
      <c r="D31" s="600"/>
      <c r="E31" s="602"/>
    </row>
    <row r="32" spans="1:5" x14ac:dyDescent="0.2">
      <c r="B32" s="600" t="s">
        <v>1272</v>
      </c>
      <c r="C32" s="215" t="s">
        <v>1365</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2091</v>
      </c>
      <c r="B37" s="1979"/>
      <c r="C37" s="603"/>
      <c r="D37" s="603"/>
      <c r="E37" s="604"/>
    </row>
    <row r="38" spans="1:5" x14ac:dyDescent="0.2">
      <c r="A38" s="215" t="s">
        <v>2090</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1961</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2119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11" t="s">
        <v>2119</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t="s">
        <v>2136</v>
      </c>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v>42916</v>
      </c>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v>360614</v>
      </c>
      <c r="F88" s="1669"/>
      <c r="G88" s="1669"/>
      <c r="H88" s="1669"/>
      <c r="I88" s="1669"/>
      <c r="J88" s="1696">
        <f>SUM(E88:I88)</f>
        <v>360614</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360614</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4591570</v>
      </c>
      <c r="E16" s="99"/>
      <c r="F16" s="81">
        <f>SUM('Acct Summary 7-8'!C17,'Acct Summary 7-8'!D17,'Acct Summary 7-8'!F17)</f>
        <v>4949540</v>
      </c>
      <c r="G16" s="99"/>
      <c r="H16" s="81">
        <f>SUM(D16-F16)</f>
        <v>-357970</v>
      </c>
      <c r="I16" s="92"/>
      <c r="J16" s="81">
        <f>SUM('Acct Summary 7-8'!C81,'Acct Summary 7-8'!D81,'Acct Summary 7-8'!F81,'Acct Summary 7-8'!I81)</f>
        <v>1013877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0</v>
      </c>
      <c r="I31" s="330"/>
      <c r="J31" s="92"/>
      <c r="K31" s="92"/>
      <c r="L31" s="92"/>
      <c r="M31" s="92"/>
    </row>
    <row r="32" spans="1:13" ht="13.35" customHeight="1" x14ac:dyDescent="0.2">
      <c r="B32" s="2113" t="s">
        <v>2119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Livingston Co Spec Services Unit</v>
      </c>
      <c r="E7" s="135"/>
      <c r="G7" s="136"/>
      <c r="H7" s="137"/>
      <c r="I7" s="137"/>
      <c r="J7" s="137"/>
      <c r="K7" s="137"/>
      <c r="L7"/>
      <c r="M7"/>
      <c r="N7"/>
      <c r="O7"/>
      <c r="P7"/>
    </row>
    <row r="8" spans="1:18" ht="12.75" x14ac:dyDescent="0.2">
      <c r="A8"/>
      <c r="B8"/>
      <c r="C8" s="133" t="s">
        <v>1316</v>
      </c>
      <c r="D8" s="138">
        <f>COVER!A13</f>
        <v>17053000061</v>
      </c>
      <c r="E8" s="139"/>
      <c r="G8"/>
      <c r="H8"/>
      <c r="I8"/>
      <c r="J8"/>
      <c r="K8"/>
      <c r="L8"/>
      <c r="M8"/>
      <c r="N8"/>
      <c r="O8"/>
      <c r="P8"/>
    </row>
    <row r="9" spans="1:18" ht="12.75" x14ac:dyDescent="0.2">
      <c r="A9"/>
      <c r="B9"/>
      <c r="C9" s="133" t="s">
        <v>809</v>
      </c>
      <c r="D9" s="332"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1013877</v>
      </c>
      <c r="I12" s="1151"/>
      <c r="J12" s="1151"/>
      <c r="K12" s="1152">
        <f>TRUNC((H12/H13*100000),5)/100000</f>
        <v>0.22081270670000003</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4591570</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4949540</v>
      </c>
      <c r="I17" s="1151"/>
      <c r="J17" s="1157"/>
      <c r="K17" s="1152">
        <f>TRUNC((H17/H18*100000),5)/100000</f>
        <v>1.0779624398000001</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4591570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1.5496270000000001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379968</v>
      </c>
      <c r="I24" s="676"/>
      <c r="J24" s="676"/>
      <c r="K24" s="1161">
        <f>TRUNC(((H24/H25*100000)/100000),2)</f>
        <v>27.63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13748.72222</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99835</v>
      </c>
      <c r="D4" s="408"/>
      <c r="E4" s="408"/>
      <c r="F4" s="408"/>
      <c r="G4" s="408"/>
      <c r="H4" s="408"/>
      <c r="I4" s="408"/>
      <c r="J4" s="432"/>
      <c r="K4" s="408"/>
      <c r="L4" s="408"/>
      <c r="M4" s="429"/>
      <c r="N4" s="478"/>
    </row>
    <row r="5" spans="1:14" x14ac:dyDescent="0.2">
      <c r="A5" s="473" t="s">
        <v>1151</v>
      </c>
      <c r="B5" s="39">
        <v>120</v>
      </c>
      <c r="C5" s="679">
        <v>280133</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830696</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45579</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1256243</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242366</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242366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1013877</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1256243</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1879</v>
      </c>
      <c r="B4" s="291">
        <v>1000</v>
      </c>
      <c r="C4" s="687">
        <f>'Revenues 9-14'!C109</f>
        <v>2749191</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1880</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360842</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1481537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4591570</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26659</v>
      </c>
      <c r="D9" s="485"/>
      <c r="E9" s="414"/>
      <c r="F9" s="414"/>
      <c r="G9" s="692"/>
      <c r="H9" s="414"/>
      <c r="I9" s="490" t="s">
        <v>1365</v>
      </c>
      <c r="J9" s="431"/>
      <c r="K9" s="414"/>
      <c r="L9" s="38"/>
    </row>
    <row r="10" spans="1:13" s="47" customFormat="1" ht="13.5" thickBot="1" x14ac:dyDescent="0.25">
      <c r="A10" s="460" t="s">
        <v>1369</v>
      </c>
      <c r="B10" s="453"/>
      <c r="C10" s="481">
        <f>SUM(C8:C9)</f>
        <v>4618229</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1313843</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2">
        <v>2000</v>
      </c>
      <c r="C13" s="688">
        <f>'Expenditures 15-22'!K74</f>
        <v>3251797</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383900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4949540</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7">
        <v>4180</v>
      </c>
      <c r="C18" s="687">
        <f t="shared" ref="C18:H18" si="3">C9</f>
        <v>26659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4976199</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-357970</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-357970</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1949</v>
      </c>
      <c r="B79" s="456"/>
      <c r="C79" s="431">
        <v>1371847</v>
      </c>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1013877</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-357970</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-0.353070441483533</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0"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408804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408804</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933</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933</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2258904</v>
      </c>
      <c r="D106" s="487"/>
      <c r="E106" s="432"/>
      <c r="F106" s="432"/>
      <c r="G106" s="432"/>
      <c r="H106" s="432"/>
      <c r="I106" s="427"/>
      <c r="J106" s="432"/>
      <c r="K106" s="432"/>
    </row>
    <row r="107" spans="1:12" ht="12.75" customHeight="1" x14ac:dyDescent="0.2">
      <c r="A107" s="903" t="s">
        <v>81</v>
      </c>
      <c r="B107" s="39">
        <v>1999</v>
      </c>
      <c r="C107" s="479">
        <v>80550</v>
      </c>
      <c r="D107" s="408"/>
      <c r="E107" s="408"/>
      <c r="F107" s="408"/>
      <c r="G107" s="408"/>
      <c r="H107" s="408"/>
      <c r="I107" s="408"/>
      <c r="J107" s="432"/>
      <c r="K107" s="408"/>
    </row>
    <row r="108" spans="1:12" ht="12.75" customHeight="1" thickBot="1" x14ac:dyDescent="0.25">
      <c r="A108" s="460" t="s">
        <v>566</v>
      </c>
      <c r="B108" s="730"/>
      <c r="C108" s="480">
        <f>SUM(C95:C107)</f>
        <v>2339454</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2749191</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1769</v>
      </c>
      <c r="B125" s="260">
        <v>3105</v>
      </c>
      <c r="C125" s="408"/>
      <c r="D125" s="488"/>
      <c r="E125" s="429"/>
      <c r="F125" s="408"/>
      <c r="G125" s="429"/>
      <c r="H125" s="429"/>
      <c r="I125" s="429"/>
      <c r="J125" s="429"/>
      <c r="K125" s="429"/>
    </row>
    <row r="126" spans="1:11" ht="12.75" customHeight="1" x14ac:dyDescent="0.2">
      <c r="A126" s="903" t="s">
        <v>1013</v>
      </c>
      <c r="B126" s="260">
        <v>3110</v>
      </c>
      <c r="C126" s="479">
        <v>360614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360614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228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360842</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360842</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1860</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1861</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1862</v>
      </c>
      <c r="B185" s="2276"/>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13061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7040</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20101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52965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1148478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1201443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82848</v>
      </c>
      <c r="D270" s="420"/>
      <c r="E270" s="429"/>
      <c r="F270" s="420"/>
      <c r="G270" s="420"/>
      <c r="H270" s="429"/>
      <c r="I270" s="429"/>
      <c r="J270" s="429"/>
      <c r="K270" s="429"/>
    </row>
    <row r="271" spans="1:11" ht="12.75" customHeight="1" thickTop="1" thickBot="1" x14ac:dyDescent="0.25">
      <c r="A271" s="903" t="s">
        <v>436</v>
      </c>
      <c r="B271" s="39">
        <v>4992</v>
      </c>
      <c r="C271" s="493">
        <v>127634</v>
      </c>
      <c r="D271" s="420"/>
      <c r="E271" s="429"/>
      <c r="F271" s="420"/>
      <c r="G271" s="420"/>
      <c r="H271" s="429"/>
      <c r="I271" s="429"/>
      <c r="J271" s="429"/>
      <c r="K271" s="429"/>
    </row>
    <row r="272" spans="1:11" s="28" customFormat="1" ht="12.75" customHeight="1" thickTop="1" thickBot="1" x14ac:dyDescent="0.25">
      <c r="A272" s="906" t="s">
        <v>78</v>
      </c>
      <c r="B272" s="157">
        <v>4999</v>
      </c>
      <c r="C272" s="493">
        <v>49511</v>
      </c>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1481537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1481537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4591570</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4" activePane="bottomLeft" state="frozen"/>
      <selection activeCell="A13" sqref="A10:H13"/>
      <selection pane="bottomLeft" activeCell="A13" sqref="A10:H1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c r="D5" s="408"/>
      <c r="E5" s="408"/>
      <c r="F5" s="408"/>
      <c r="G5" s="408"/>
      <c r="H5" s="408"/>
      <c r="I5" s="432"/>
      <c r="J5" s="432"/>
      <c r="K5" s="410">
        <f>SUM(C5:J5)</f>
        <v>0</v>
      </c>
      <c r="L5" s="408"/>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728493</v>
      </c>
      <c r="D8" s="408">
        <v>208490</v>
      </c>
      <c r="E8" s="408">
        <v>157682</v>
      </c>
      <c r="F8" s="408">
        <v>28662</v>
      </c>
      <c r="G8" s="408"/>
      <c r="H8" s="408">
        <v>85655</v>
      </c>
      <c r="I8" s="432"/>
      <c r="J8" s="432"/>
      <c r="K8" s="410">
        <f t="shared" si="0"/>
        <v>1208982</v>
      </c>
      <c r="L8" s="408">
        <v>1319163</v>
      </c>
    </row>
    <row r="9" spans="1:14" x14ac:dyDescent="0.2">
      <c r="A9" s="1754" t="s">
        <v>818</v>
      </c>
      <c r="B9" s="265" t="s">
        <v>1122</v>
      </c>
      <c r="C9" s="432">
        <v>15415</v>
      </c>
      <c r="D9" s="432">
        <v>5424</v>
      </c>
      <c r="E9" s="432">
        <v>500</v>
      </c>
      <c r="F9" s="432">
        <v>137</v>
      </c>
      <c r="G9" s="432"/>
      <c r="H9" s="432"/>
      <c r="I9" s="432"/>
      <c r="J9" s="432"/>
      <c r="K9" s="410">
        <f t="shared" si="0"/>
        <v>21476</v>
      </c>
      <c r="L9" s="408">
        <v>23494</v>
      </c>
    </row>
    <row r="10" spans="1:14" x14ac:dyDescent="0.2">
      <c r="A10" s="1754" t="s">
        <v>819</v>
      </c>
      <c r="B10" s="265">
        <v>1250</v>
      </c>
      <c r="C10" s="408">
        <v>69992</v>
      </c>
      <c r="D10" s="408">
        <v>11299</v>
      </c>
      <c r="E10" s="408">
        <v>1361</v>
      </c>
      <c r="F10" s="408">
        <v>733</v>
      </c>
      <c r="G10" s="408"/>
      <c r="H10" s="408"/>
      <c r="I10" s="432"/>
      <c r="J10" s="432"/>
      <c r="K10" s="410">
        <f t="shared" si="0"/>
        <v>83385</v>
      </c>
      <c r="L10" s="408">
        <v>105687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c r="D14" s="408"/>
      <c r="E14" s="408"/>
      <c r="F14" s="408"/>
      <c r="G14" s="408"/>
      <c r="H14" s="408"/>
      <c r="I14" s="432"/>
      <c r="J14" s="432"/>
      <c r="K14" s="410">
        <f t="shared" si="0"/>
        <v>0</v>
      </c>
      <c r="L14" s="408"/>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813900</v>
      </c>
      <c r="D33" s="411">
        <f t="shared" ref="D33:L33" si="1">SUM(D5:D32)</f>
        <v>225213</v>
      </c>
      <c r="E33" s="411">
        <f t="shared" si="1"/>
        <v>159543</v>
      </c>
      <c r="F33" s="411">
        <f t="shared" si="1"/>
        <v>29532</v>
      </c>
      <c r="G33" s="411">
        <f t="shared" si="1"/>
        <v>0</v>
      </c>
      <c r="H33" s="411">
        <f t="shared" si="1"/>
        <v>85655</v>
      </c>
      <c r="I33" s="411">
        <f t="shared" si="1"/>
        <v>0</v>
      </c>
      <c r="J33" s="411">
        <f t="shared" si="1"/>
        <v>0</v>
      </c>
      <c r="K33" s="411">
        <f t="shared" si="1"/>
        <v>1313843</v>
      </c>
      <c r="L33" s="411">
        <f t="shared" si="1"/>
        <v>1448344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411721</v>
      </c>
      <c r="D36" s="414">
        <v>87221</v>
      </c>
      <c r="E36" s="414">
        <v>25794</v>
      </c>
      <c r="F36" s="414">
        <v>743</v>
      </c>
      <c r="G36" s="414"/>
      <c r="H36" s="414"/>
      <c r="I36" s="432"/>
      <c r="J36" s="432"/>
      <c r="K36" s="410">
        <f t="shared" ref="K36:K41" si="2">SUM(C36:J36)</f>
        <v>525479</v>
      </c>
      <c r="L36" s="408">
        <v>596568</v>
      </c>
    </row>
    <row r="37" spans="1:14" x14ac:dyDescent="0.2">
      <c r="A37" s="1754" t="s">
        <v>1265</v>
      </c>
      <c r="B37" s="265">
        <v>2120</v>
      </c>
      <c r="C37" s="408"/>
      <c r="D37" s="408"/>
      <c r="E37" s="408"/>
      <c r="F37" s="408"/>
      <c r="G37" s="408"/>
      <c r="H37" s="408"/>
      <c r="I37" s="432"/>
      <c r="J37" s="432"/>
      <c r="K37" s="410">
        <f t="shared" si="2"/>
        <v>0</v>
      </c>
      <c r="L37" s="408"/>
    </row>
    <row r="38" spans="1:14" x14ac:dyDescent="0.2">
      <c r="A38" s="1754" t="s">
        <v>220</v>
      </c>
      <c r="B38" s="265">
        <v>2130</v>
      </c>
      <c r="C38" s="408">
        <v>215312</v>
      </c>
      <c r="D38" s="408">
        <v>60356</v>
      </c>
      <c r="E38" s="408">
        <v>98345</v>
      </c>
      <c r="F38" s="408">
        <v>1601</v>
      </c>
      <c r="G38" s="408"/>
      <c r="H38" s="408"/>
      <c r="I38" s="432"/>
      <c r="J38" s="432"/>
      <c r="K38" s="410">
        <f t="shared" si="2"/>
        <v>375614</v>
      </c>
      <c r="L38" s="408">
        <v>322561</v>
      </c>
    </row>
    <row r="39" spans="1:14" x14ac:dyDescent="0.2">
      <c r="A39" s="1754" t="s">
        <v>221</v>
      </c>
      <c r="B39" s="265">
        <v>2140</v>
      </c>
      <c r="C39" s="408">
        <v>130057</v>
      </c>
      <c r="D39" s="408">
        <v>20409</v>
      </c>
      <c r="E39" s="408">
        <v>78787</v>
      </c>
      <c r="F39" s="408">
        <v>2215</v>
      </c>
      <c r="G39" s="408"/>
      <c r="H39" s="408"/>
      <c r="I39" s="432"/>
      <c r="J39" s="432"/>
      <c r="K39" s="410">
        <f t="shared" si="2"/>
        <v>231468</v>
      </c>
      <c r="L39" s="408">
        <v>480185</v>
      </c>
    </row>
    <row r="40" spans="1:14" x14ac:dyDescent="0.2">
      <c r="A40" s="1754" t="s">
        <v>222</v>
      </c>
      <c r="B40" s="265">
        <v>2150</v>
      </c>
      <c r="C40" s="408">
        <v>420119</v>
      </c>
      <c r="D40" s="408">
        <v>91400</v>
      </c>
      <c r="E40" s="408">
        <v>179552</v>
      </c>
      <c r="F40" s="408">
        <v>263</v>
      </c>
      <c r="G40" s="408"/>
      <c r="H40" s="408"/>
      <c r="I40" s="432"/>
      <c r="J40" s="432"/>
      <c r="K40" s="410">
        <f t="shared" si="2"/>
        <v>691334</v>
      </c>
      <c r="L40" s="408">
        <v>751419</v>
      </c>
    </row>
    <row r="41" spans="1:14" x14ac:dyDescent="0.2">
      <c r="A41" s="1754" t="s">
        <v>1878</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1177209</v>
      </c>
      <c r="D42" s="411">
        <f t="shared" ref="D42:L42" si="3">SUM(D36:D41)</f>
        <v>259386</v>
      </c>
      <c r="E42" s="411">
        <f t="shared" si="3"/>
        <v>382478</v>
      </c>
      <c r="F42" s="411">
        <f t="shared" si="3"/>
        <v>4822</v>
      </c>
      <c r="G42" s="411">
        <f t="shared" si="3"/>
        <v>0</v>
      </c>
      <c r="H42" s="411">
        <f t="shared" si="3"/>
        <v>0</v>
      </c>
      <c r="I42" s="411">
        <f t="shared" si="3"/>
        <v>0</v>
      </c>
      <c r="J42" s="411">
        <f t="shared" si="3"/>
        <v>0</v>
      </c>
      <c r="K42" s="411">
        <f t="shared" si="3"/>
        <v>1823895</v>
      </c>
      <c r="L42" s="411">
        <f t="shared" si="3"/>
        <v>2150733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21207</v>
      </c>
      <c r="D44" s="414">
        <v>3901</v>
      </c>
      <c r="E44" s="414">
        <v>19845</v>
      </c>
      <c r="F44" s="414">
        <v>1371</v>
      </c>
      <c r="G44" s="414"/>
      <c r="H44" s="414"/>
      <c r="I44" s="432"/>
      <c r="J44" s="432"/>
      <c r="K44" s="416">
        <f>SUM(C44:J44)</f>
        <v>46324</v>
      </c>
      <c r="L44" s="414">
        <v>72093</v>
      </c>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v>14388</v>
      </c>
      <c r="F46" s="408"/>
      <c r="G46" s="408"/>
      <c r="H46" s="408"/>
      <c r="I46" s="432"/>
      <c r="J46" s="432"/>
      <c r="K46" s="416">
        <f>SUM(C46:J46)</f>
        <v>14388</v>
      </c>
      <c r="L46" s="408">
        <v>14388</v>
      </c>
    </row>
    <row r="47" spans="1:14" ht="12.75" customHeight="1" thickBot="1" x14ac:dyDescent="0.25">
      <c r="A47" s="877" t="s">
        <v>641</v>
      </c>
      <c r="B47" s="464" t="s">
        <v>33</v>
      </c>
      <c r="C47" s="411">
        <f>SUM(C44:C46)</f>
        <v>21207</v>
      </c>
      <c r="D47" s="411">
        <f t="shared" ref="D47:K47" si="4">SUM(D44:D46)</f>
        <v>3901</v>
      </c>
      <c r="E47" s="411">
        <f t="shared" si="4"/>
        <v>34233</v>
      </c>
      <c r="F47" s="411">
        <f t="shared" si="4"/>
        <v>1371</v>
      </c>
      <c r="G47" s="411">
        <f t="shared" si="4"/>
        <v>0</v>
      </c>
      <c r="H47" s="411">
        <f t="shared" si="4"/>
        <v>0</v>
      </c>
      <c r="I47" s="411">
        <f t="shared" si="4"/>
        <v>0</v>
      </c>
      <c r="J47" s="411">
        <f t="shared" si="4"/>
        <v>0</v>
      </c>
      <c r="K47" s="411">
        <f t="shared" si="4"/>
        <v>60712</v>
      </c>
      <c r="L47" s="411">
        <f>SUM(L44:L46)</f>
        <v>86481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c r="F49" s="414"/>
      <c r="G49" s="414"/>
      <c r="H49" s="414"/>
      <c r="I49" s="432"/>
      <c r="J49" s="432"/>
      <c r="K49" s="416">
        <f>SUM(C49:J49)</f>
        <v>0</v>
      </c>
      <c r="L49" s="414"/>
    </row>
    <row r="50" spans="1:14" x14ac:dyDescent="0.2">
      <c r="A50" s="1754" t="s">
        <v>959</v>
      </c>
      <c r="B50" s="265">
        <v>2320</v>
      </c>
      <c r="C50" s="408"/>
      <c r="D50" s="408"/>
      <c r="E50" s="408"/>
      <c r="F50" s="408"/>
      <c r="G50" s="408"/>
      <c r="H50" s="408"/>
      <c r="I50" s="432"/>
      <c r="J50" s="432"/>
      <c r="K50" s="416">
        <f>SUM(C50:J50)</f>
        <v>0</v>
      </c>
      <c r="L50" s="408"/>
    </row>
    <row r="51" spans="1:14" x14ac:dyDescent="0.2">
      <c r="A51" s="1754" t="s">
        <v>45</v>
      </c>
      <c r="B51" s="265">
        <v>2330</v>
      </c>
      <c r="C51" s="408">
        <v>512337</v>
      </c>
      <c r="D51" s="408">
        <v>125501</v>
      </c>
      <c r="E51" s="408">
        <v>72234</v>
      </c>
      <c r="F51" s="408">
        <v>39663</v>
      </c>
      <c r="G51" s="408">
        <v>4503</v>
      </c>
      <c r="H51" s="408">
        <v>4162</v>
      </c>
      <c r="I51" s="432"/>
      <c r="J51" s="432"/>
      <c r="K51" s="416">
        <f>SUM(C51:J51)</f>
        <v>758400</v>
      </c>
      <c r="L51" s="408">
        <v>907743</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512337</v>
      </c>
      <c r="D53" s="411">
        <f t="shared" ref="D53:L53" si="5">SUM(D49:D52)</f>
        <v>125501</v>
      </c>
      <c r="E53" s="411">
        <f t="shared" si="5"/>
        <v>72234</v>
      </c>
      <c r="F53" s="411">
        <f t="shared" si="5"/>
        <v>39663</v>
      </c>
      <c r="G53" s="411">
        <f t="shared" si="5"/>
        <v>4503</v>
      </c>
      <c r="H53" s="411">
        <f t="shared" si="5"/>
        <v>4162</v>
      </c>
      <c r="I53" s="411">
        <f t="shared" si="5"/>
        <v>0</v>
      </c>
      <c r="J53" s="411">
        <f t="shared" si="5"/>
        <v>0</v>
      </c>
      <c r="K53" s="411">
        <f t="shared" si="5"/>
        <v>758400</v>
      </c>
      <c r="L53" s="411">
        <f t="shared" si="5"/>
        <v>907743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164667</v>
      </c>
      <c r="D55" s="414">
        <v>41678</v>
      </c>
      <c r="E55" s="414">
        <v>4239</v>
      </c>
      <c r="F55" s="414">
        <v>254</v>
      </c>
      <c r="G55" s="414"/>
      <c r="H55" s="414">
        <v>1188</v>
      </c>
      <c r="I55" s="432"/>
      <c r="J55" s="432"/>
      <c r="K55" s="416">
        <f>SUM(C55:J55)</f>
        <v>212026</v>
      </c>
      <c r="L55" s="414">
        <v>232357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164667</v>
      </c>
      <c r="D57" s="417">
        <f t="shared" ref="D57:K57" si="6">SUM(D55:D56)</f>
        <v>41678</v>
      </c>
      <c r="E57" s="417">
        <f t="shared" si="6"/>
        <v>4239</v>
      </c>
      <c r="F57" s="417">
        <f t="shared" si="6"/>
        <v>254</v>
      </c>
      <c r="G57" s="417">
        <f t="shared" si="6"/>
        <v>0</v>
      </c>
      <c r="H57" s="417">
        <f t="shared" si="6"/>
        <v>1188</v>
      </c>
      <c r="I57" s="417">
        <f t="shared" si="6"/>
        <v>0</v>
      </c>
      <c r="J57" s="417">
        <f t="shared" si="6"/>
        <v>0</v>
      </c>
      <c r="K57" s="417">
        <f t="shared" si="6"/>
        <v>212026</v>
      </c>
      <c r="L57" s="411">
        <f>SUM(L55:L56)</f>
        <v>232357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52301</v>
      </c>
      <c r="D60" s="408">
        <v>15337</v>
      </c>
      <c r="E60" s="408"/>
      <c r="F60" s="408">
        <v>210</v>
      </c>
      <c r="G60" s="408"/>
      <c r="H60" s="408"/>
      <c r="I60" s="432"/>
      <c r="J60" s="432"/>
      <c r="K60" s="416">
        <f t="shared" si="7"/>
        <v>67848</v>
      </c>
      <c r="L60" s="408">
        <v>67765</v>
      </c>
      <c r="M60" s="14"/>
      <c r="N60" s="14"/>
    </row>
    <row r="61" spans="1:14" s="15" customFormat="1" x14ac:dyDescent="0.2">
      <c r="A61" s="1754" t="s">
        <v>219</v>
      </c>
      <c r="B61" s="265">
        <v>2540</v>
      </c>
      <c r="C61" s="408">
        <v>6209</v>
      </c>
      <c r="D61" s="408">
        <v>402</v>
      </c>
      <c r="E61" s="408">
        <v>113747</v>
      </c>
      <c r="F61" s="408"/>
      <c r="G61" s="408"/>
      <c r="H61" s="408"/>
      <c r="I61" s="432"/>
      <c r="J61" s="432"/>
      <c r="K61" s="416">
        <f t="shared" si="7"/>
        <v>120358</v>
      </c>
      <c r="L61" s="408">
        <v>132987</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c r="F63" s="408"/>
      <c r="G63" s="408"/>
      <c r="H63" s="408"/>
      <c r="I63" s="432"/>
      <c r="J63" s="432"/>
      <c r="K63" s="416">
        <f t="shared" si="7"/>
        <v>0</v>
      </c>
      <c r="L63" s="408"/>
    </row>
    <row r="64" spans="1:14" s="14" customFormat="1" x14ac:dyDescent="0.2">
      <c r="A64" s="1761" t="s">
        <v>107</v>
      </c>
      <c r="B64" s="266">
        <v>2570</v>
      </c>
      <c r="C64" s="414"/>
      <c r="D64" s="414"/>
      <c r="E64" s="414">
        <v>3505</v>
      </c>
      <c r="F64" s="414"/>
      <c r="G64" s="414"/>
      <c r="H64" s="414"/>
      <c r="I64" s="432"/>
      <c r="J64" s="432"/>
      <c r="K64" s="416">
        <f t="shared" si="7"/>
        <v>3505</v>
      </c>
      <c r="L64" s="414">
        <v>11406</v>
      </c>
    </row>
    <row r="65" spans="1:14" s="15" customFormat="1" ht="12.75" customHeight="1" thickBot="1" x14ac:dyDescent="0.25">
      <c r="A65" s="877" t="s">
        <v>815</v>
      </c>
      <c r="B65" s="464" t="s">
        <v>36</v>
      </c>
      <c r="C65" s="411">
        <f>SUM(C59:C64)</f>
        <v>58510</v>
      </c>
      <c r="D65" s="411">
        <f t="shared" ref="D65:L65" si="8">SUM(D59:D64)</f>
        <v>15739</v>
      </c>
      <c r="E65" s="411">
        <f t="shared" si="8"/>
        <v>117252</v>
      </c>
      <c r="F65" s="411">
        <f t="shared" si="8"/>
        <v>210</v>
      </c>
      <c r="G65" s="411">
        <f t="shared" si="8"/>
        <v>0</v>
      </c>
      <c r="H65" s="411">
        <f t="shared" si="8"/>
        <v>0</v>
      </c>
      <c r="I65" s="411">
        <f t="shared" si="8"/>
        <v>0</v>
      </c>
      <c r="J65" s="411">
        <f t="shared" si="8"/>
        <v>0</v>
      </c>
      <c r="K65" s="411">
        <f t="shared" si="8"/>
        <v>191711</v>
      </c>
      <c r="L65" s="411">
        <f t="shared" si="8"/>
        <v>212158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v>71821</v>
      </c>
      <c r="D68" s="408">
        <v>16756</v>
      </c>
      <c r="E68" s="408">
        <v>1679</v>
      </c>
      <c r="F68" s="408"/>
      <c r="G68" s="408"/>
      <c r="H68" s="408"/>
      <c r="I68" s="432"/>
      <c r="J68" s="432"/>
      <c r="K68" s="416">
        <f>SUM(C68:J68)</f>
        <v>90256</v>
      </c>
      <c r="L68" s="408">
        <v>92179</v>
      </c>
      <c r="M68" s="14"/>
      <c r="N68" s="14"/>
    </row>
    <row r="69" spans="1:14" s="15" customFormat="1" x14ac:dyDescent="0.2">
      <c r="A69" s="1754" t="s">
        <v>1228</v>
      </c>
      <c r="B69" s="265">
        <v>2630</v>
      </c>
      <c r="C69" s="408">
        <v>33704</v>
      </c>
      <c r="D69" s="408">
        <v>14608</v>
      </c>
      <c r="E69" s="408">
        <v>715</v>
      </c>
      <c r="F69" s="408"/>
      <c r="G69" s="408"/>
      <c r="H69" s="408"/>
      <c r="I69" s="432"/>
      <c r="J69" s="432"/>
      <c r="K69" s="416">
        <f>SUM(C69:J69)</f>
        <v>49027</v>
      </c>
      <c r="L69" s="408">
        <v>81094</v>
      </c>
      <c r="M69" s="14"/>
      <c r="N69" s="14"/>
    </row>
    <row r="70" spans="1:14" s="15" customFormat="1" x14ac:dyDescent="0.2">
      <c r="A70" s="1754" t="s">
        <v>464</v>
      </c>
      <c r="B70" s="265">
        <v>2640</v>
      </c>
      <c r="C70" s="408"/>
      <c r="D70" s="408"/>
      <c r="E70" s="408">
        <v>333</v>
      </c>
      <c r="F70" s="408"/>
      <c r="G70" s="408"/>
      <c r="H70" s="408"/>
      <c r="I70" s="432"/>
      <c r="J70" s="432"/>
      <c r="K70" s="416">
        <f>SUM(C70:J70)</f>
        <v>333</v>
      </c>
      <c r="L70" s="408">
        <v>3652</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105525</v>
      </c>
      <c r="D72" s="411">
        <f t="shared" ref="D72:K72" si="9">SUM(D67:D71)</f>
        <v>31364</v>
      </c>
      <c r="E72" s="411">
        <f t="shared" si="9"/>
        <v>2727</v>
      </c>
      <c r="F72" s="411">
        <f t="shared" si="9"/>
        <v>0</v>
      </c>
      <c r="G72" s="411">
        <f t="shared" si="9"/>
        <v>0</v>
      </c>
      <c r="H72" s="411">
        <f t="shared" si="9"/>
        <v>0</v>
      </c>
      <c r="I72" s="411">
        <f t="shared" si="9"/>
        <v>0</v>
      </c>
      <c r="J72" s="411">
        <f t="shared" si="9"/>
        <v>0</v>
      </c>
      <c r="K72" s="411">
        <f t="shared" si="9"/>
        <v>139616</v>
      </c>
      <c r="L72" s="411">
        <f>SUM(L67:L71)</f>
        <v>176925</v>
      </c>
      <c r="M72" s="14"/>
      <c r="N72" s="14"/>
    </row>
    <row r="73" spans="1:14" s="15" customFormat="1" ht="14.25" thickTop="1" thickBot="1" x14ac:dyDescent="0.25">
      <c r="A73" s="1762" t="s">
        <v>1134</v>
      </c>
      <c r="B73" s="1746" t="s">
        <v>654</v>
      </c>
      <c r="C73" s="419"/>
      <c r="D73" s="419"/>
      <c r="E73" s="419">
        <v>65437</v>
      </c>
      <c r="F73" s="419"/>
      <c r="G73" s="419"/>
      <c r="H73" s="419"/>
      <c r="I73" s="425"/>
      <c r="J73" s="425"/>
      <c r="K73" s="411">
        <f>SUM(C73:J73)</f>
        <v>65437</v>
      </c>
      <c r="L73" s="420">
        <v>80507</v>
      </c>
      <c r="M73" s="14"/>
      <c r="N73" s="14"/>
    </row>
    <row r="74" spans="1:14" ht="12.75" customHeight="1" thickTop="1" thickBot="1" x14ac:dyDescent="0.25">
      <c r="A74" s="877" t="s">
        <v>952</v>
      </c>
      <c r="B74" s="1745">
        <v>2000</v>
      </c>
      <c r="C74" s="421">
        <f>SUM(C42,C47,C53,C57,C65,C72,C73)</f>
        <v>2039455</v>
      </c>
      <c r="D74" s="421">
        <f t="shared" ref="D74:K74" si="10">SUM(D42,D47,D53,D57,D65,D72,D73)</f>
        <v>477569</v>
      </c>
      <c r="E74" s="421">
        <f t="shared" si="10"/>
        <v>678600</v>
      </c>
      <c r="F74" s="421">
        <f t="shared" si="10"/>
        <v>46320</v>
      </c>
      <c r="G74" s="421">
        <f t="shared" si="10"/>
        <v>4503</v>
      </c>
      <c r="H74" s="421">
        <f t="shared" si="10"/>
        <v>5350</v>
      </c>
      <c r="I74" s="421">
        <f t="shared" si="10"/>
        <v>0</v>
      </c>
      <c r="J74" s="421">
        <f t="shared" si="10"/>
        <v>0</v>
      </c>
      <c r="K74" s="421">
        <f t="shared" si="10"/>
        <v>3251797</v>
      </c>
      <c r="L74" s="421">
        <f>SUM(L42,L47,L53,L57,L65,L72,L73)</f>
        <v>3846904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33900</v>
      </c>
      <c r="F79" s="409"/>
      <c r="G79" s="409"/>
      <c r="H79" s="408">
        <v>350000</v>
      </c>
      <c r="I79" s="503"/>
      <c r="J79" s="503"/>
      <c r="K79" s="410">
        <f t="shared" si="11"/>
        <v>383900</v>
      </c>
      <c r="L79" s="408">
        <v>391039</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33900</v>
      </c>
      <c r="F84" s="409"/>
      <c r="G84" s="409"/>
      <c r="H84" s="411">
        <f>SUM(H78:H83)</f>
        <v>350000</v>
      </c>
      <c r="I84" s="503"/>
      <c r="J84" s="503"/>
      <c r="K84" s="411">
        <f>SUM(K78:K83)</f>
        <v>383900</v>
      </c>
      <c r="L84" s="411">
        <f>SUM(L78:L83)</f>
        <v>391039</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2004</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33900</v>
      </c>
      <c r="F102" s="409"/>
      <c r="G102" s="409"/>
      <c r="H102" s="421">
        <f>SUM(H84,H92,H100,H101)</f>
        <v>350000</v>
      </c>
      <c r="I102" s="503"/>
      <c r="J102" s="503"/>
      <c r="K102" s="421">
        <f>SUM(K84,K92,K100,K101)</f>
        <v>383900</v>
      </c>
      <c r="L102" s="421">
        <f>SUM(L84,L92,L100,L101)</f>
        <v>391039</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2853355</v>
      </c>
      <c r="D114" s="411">
        <f t="shared" ref="D114:K114" si="13">SUM(D33,D74,D75,D102,D112,D113)</f>
        <v>702782</v>
      </c>
      <c r="E114" s="411">
        <f t="shared" si="13"/>
        <v>872043</v>
      </c>
      <c r="F114" s="411">
        <f t="shared" si="13"/>
        <v>75852</v>
      </c>
      <c r="G114" s="411">
        <f t="shared" si="13"/>
        <v>4503</v>
      </c>
      <c r="H114" s="411">
        <f>SUM(H33,H74,H75,H102,H112,H113)</f>
        <v>441005</v>
      </c>
      <c r="I114" s="411">
        <f t="shared" si="13"/>
        <v>0</v>
      </c>
      <c r="J114" s="411">
        <f t="shared" si="13"/>
        <v>0</v>
      </c>
      <c r="K114" s="411">
        <f t="shared" si="13"/>
        <v>4949540</v>
      </c>
      <c r="L114" s="411">
        <f>SUM(L33,L74,L75,L102,L112,L113)</f>
        <v>5686287</v>
      </c>
    </row>
    <row r="115" spans="1:14" ht="23.25" thickTop="1" x14ac:dyDescent="0.2">
      <c r="A115" s="1766" t="s">
        <v>1155</v>
      </c>
      <c r="B115" s="882"/>
      <c r="C115" s="412"/>
      <c r="D115" s="412"/>
      <c r="E115" s="412"/>
      <c r="F115" s="412"/>
      <c r="G115" s="412"/>
      <c r="H115" s="412"/>
      <c r="I115" s="412"/>
      <c r="J115" s="412"/>
      <c r="K115" s="436">
        <f>'Revenues 9-14'!C275-'Expenditures 15-22'!K114</f>
        <v>-357970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c r="F124" s="408"/>
      <c r="G124" s="408"/>
      <c r="H124" s="408"/>
      <c r="I124" s="432"/>
      <c r="J124" s="432"/>
      <c r="K124" s="411">
        <f>SUM(C124:J124)</f>
        <v>0</v>
      </c>
      <c r="L124" s="408"/>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8" t="s">
        <v>1378</v>
      </c>
      <c r="B151" s="2289"/>
      <c r="C151" s="412"/>
      <c r="D151" s="412"/>
      <c r="E151" s="412"/>
      <c r="F151" s="412"/>
      <c r="G151" s="412"/>
      <c r="H151" s="412"/>
      <c r="I151" s="412"/>
      <c r="J151" s="409"/>
      <c r="K151" s="436">
        <f>'Revenues 9-14'!D275-'Expenditures 15-22'!K150</f>
        <v>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c r="E240" s="409"/>
      <c r="F240" s="409"/>
      <c r="G240" s="409"/>
      <c r="H240" s="409"/>
      <c r="I240" s="409"/>
      <c r="J240" s="409"/>
      <c r="K240" s="416">
        <f t="shared" ref="K240:K250" si="21">D240</f>
        <v>0</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c r="E260" s="409"/>
      <c r="F260" s="409"/>
      <c r="G260" s="409"/>
      <c r="H260" s="409"/>
      <c r="I260" s="409"/>
      <c r="J260" s="409"/>
      <c r="K260" s="416">
        <f t="shared" si="22"/>
        <v>0</v>
      </c>
      <c r="L260" s="408"/>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8" t="s">
        <v>1155</v>
      </c>
      <c r="B332" s="2289"/>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 xml:space="preserve">District's Accounting Basis is ACCRUAL </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1867</v>
      </c>
      <c r="B2" s="827" t="s">
        <v>1979</v>
      </c>
      <c r="C2" s="1074" t="s">
        <v>1980</v>
      </c>
      <c r="D2" s="1074" t="s">
        <v>1981</v>
      </c>
      <c r="E2" s="1074" t="s">
        <v>1982</v>
      </c>
      <c r="F2" s="1074" t="s">
        <v>1983</v>
      </c>
    </row>
    <row r="3" spans="1:6" ht="12" customHeight="1" x14ac:dyDescent="0.2">
      <c r="A3" s="2321"/>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1869</v>
      </c>
      <c r="B2" s="2336"/>
      <c r="C2" s="1570" t="s">
        <v>1984</v>
      </c>
      <c r="D2" s="1570" t="s">
        <v>1985</v>
      </c>
      <c r="E2" s="1570" t="s">
        <v>1986</v>
      </c>
      <c r="F2" s="1570" t="s">
        <v>1987</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1870</v>
      </c>
      <c r="B2" s="2361"/>
      <c r="C2" s="2361"/>
      <c r="D2" s="2361"/>
      <c r="E2" s="2362"/>
      <c r="F2" s="1826" t="s">
        <v>1055</v>
      </c>
      <c r="G2" s="1827" t="s">
        <v>100</v>
      </c>
      <c r="H2" s="1827" t="s">
        <v>471</v>
      </c>
      <c r="I2" s="1827" t="s">
        <v>1354</v>
      </c>
      <c r="J2" s="1827" t="s">
        <v>1000</v>
      </c>
      <c r="K2" s="1827" t="s">
        <v>144</v>
      </c>
    </row>
    <row r="3" spans="1:11" x14ac:dyDescent="0.2">
      <c r="A3" s="2363" t="s">
        <v>1992</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80" t="s">
        <v>1837</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c r="I14" s="565"/>
      <c r="J14" s="1173"/>
      <c r="K14" s="1205"/>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1994</v>
      </c>
      <c r="B19" s="2388"/>
      <c r="C19" s="2388"/>
      <c r="D19" s="2388"/>
      <c r="E19" s="2389"/>
      <c r="F19" s="256" t="s">
        <v>1086</v>
      </c>
      <c r="G19" s="564"/>
      <c r="H19" s="564"/>
      <c r="I19" s="564"/>
      <c r="J19" s="1205"/>
      <c r="K19" s="1191"/>
    </row>
    <row r="20" spans="1:11" ht="12.75" customHeight="1" x14ac:dyDescent="0.2">
      <c r="A20" s="2390" t="s">
        <v>1836</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1838</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1835</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0: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c r="D8" s="635"/>
      <c r="E8" s="635"/>
      <c r="F8" s="1057">
        <f>(C8+D8)-E8</f>
        <v>0</v>
      </c>
      <c r="G8" s="631">
        <v>50</v>
      </c>
      <c r="H8" s="571"/>
      <c r="I8" s="571"/>
      <c r="J8" s="571"/>
      <c r="K8" s="1056">
        <f>(H8+I8)-J8</f>
        <v>0</v>
      </c>
      <c r="L8" s="1056">
        <f>F8-K8</f>
        <v>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1113434</v>
      </c>
      <c r="D12" s="635">
        <v>4503</v>
      </c>
      <c r="E12" s="635"/>
      <c r="F12" s="1057">
        <f>(C12+D12)-E12</f>
        <v>1117937</v>
      </c>
      <c r="G12" s="631">
        <v>10</v>
      </c>
      <c r="H12" s="571">
        <v>810627</v>
      </c>
      <c r="I12" s="571">
        <v>82765</v>
      </c>
      <c r="J12" s="571"/>
      <c r="K12" s="1056">
        <f>(H12+I12)-J12</f>
        <v>893392</v>
      </c>
      <c r="L12" s="1056">
        <f>F12-K12</f>
        <v>224545</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1113434</v>
      </c>
      <c r="D16" s="637">
        <f>SUM(D3,D5:D6,D8:D10,D12:D15)</f>
        <v>4503</v>
      </c>
      <c r="E16" s="637">
        <f>SUM(E3,E5:E6,E8:E10,E12:E15)</f>
        <v>0</v>
      </c>
      <c r="F16" s="637">
        <f>SUM(F3,F5:F6,F8:F10,F12:F15)</f>
        <v>1117937</v>
      </c>
      <c r="G16" s="631"/>
      <c r="H16" s="637">
        <f>SUM(H3,H6,H8:H10,H12:H14,)</f>
        <v>810627</v>
      </c>
      <c r="I16" s="637">
        <f>SUM(I3,I6,I8:I10,I12:I14,)</f>
        <v>82765</v>
      </c>
      <c r="J16" s="637">
        <f>SUM(J3,J6,J8:J10,J12:J14,)</f>
        <v>0</v>
      </c>
      <c r="K16" s="1057">
        <f>(H16+I16)-J16</f>
        <v>893392</v>
      </c>
      <c r="L16" s="1057">
        <f>F16-K16</f>
        <v>224545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82765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4949540</v>
      </c>
      <c r="G8" s="355"/>
    </row>
    <row r="9" spans="1:7" ht="12" customHeight="1" x14ac:dyDescent="0.2">
      <c r="A9" s="357" t="s">
        <v>528</v>
      </c>
      <c r="B9" s="934" t="s">
        <v>1801</v>
      </c>
      <c r="C9" s="356"/>
      <c r="D9" s="357" t="s">
        <v>580</v>
      </c>
      <c r="E9" s="575"/>
      <c r="F9" s="936">
        <f>'Expenditures 15-22'!K150</f>
        <v>0</v>
      </c>
      <c r="G9" s="937"/>
    </row>
    <row r="10" spans="1:7" ht="12" customHeight="1" x14ac:dyDescent="0.2">
      <c r="A10" s="357" t="s">
        <v>578</v>
      </c>
      <c r="B10" s="934" t="s">
        <v>1802</v>
      </c>
      <c r="C10" s="356"/>
      <c r="D10" s="357" t="s">
        <v>580</v>
      </c>
      <c r="E10" s="575"/>
      <c r="F10" s="936">
        <f>'Expenditures 15-22'!K168</f>
        <v>0</v>
      </c>
      <c r="G10" s="937"/>
    </row>
    <row r="11" spans="1:7" ht="12" customHeight="1" x14ac:dyDescent="0.2">
      <c r="A11" s="357" t="s">
        <v>529</v>
      </c>
      <c r="B11" s="934" t="s">
        <v>1803</v>
      </c>
      <c r="C11" s="356"/>
      <c r="D11" s="357" t="s">
        <v>580</v>
      </c>
      <c r="E11" s="575"/>
      <c r="F11" s="936">
        <f>'Expenditures 15-22'!K204</f>
        <v>0</v>
      </c>
      <c r="G11" s="937"/>
    </row>
    <row r="12" spans="1:7" ht="12" customHeight="1" x14ac:dyDescent="0.2">
      <c r="A12" s="357" t="s">
        <v>530</v>
      </c>
      <c r="B12" s="934" t="s">
        <v>1804</v>
      </c>
      <c r="C12" s="356"/>
      <c r="D12" s="357" t="s">
        <v>580</v>
      </c>
      <c r="E12" s="575"/>
      <c r="F12" s="936">
        <f>'Expenditures 15-22'!K288</f>
        <v>0</v>
      </c>
      <c r="G12" s="937"/>
    </row>
    <row r="13" spans="1:7" ht="12" customHeight="1" x14ac:dyDescent="0.2">
      <c r="A13" s="357" t="s">
        <v>112</v>
      </c>
      <c r="B13" s="934" t="s">
        <v>1805</v>
      </c>
      <c r="C13" s="356"/>
      <c r="D13" s="357" t="s">
        <v>580</v>
      </c>
      <c r="E13" s="575"/>
      <c r="F13" s="936">
        <f>'Expenditures 15-22'!K331</f>
        <v>0</v>
      </c>
      <c r="G13" s="938"/>
    </row>
    <row r="14" spans="1:7" ht="12" customHeight="1" thickBot="1" x14ac:dyDescent="0.25">
      <c r="A14" s="939"/>
      <c r="B14" s="576"/>
      <c r="C14" s="577"/>
      <c r="D14" s="994" t="s">
        <v>580</v>
      </c>
      <c r="E14" s="588" t="s">
        <v>1112</v>
      </c>
      <c r="F14" s="940">
        <f>SUM(F8:F13)</f>
        <v>4949540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21476</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383900</v>
      </c>
      <c r="G53" s="355"/>
    </row>
    <row r="54" spans="1:7" ht="12" customHeight="1" x14ac:dyDescent="0.2">
      <c r="A54" s="357" t="s">
        <v>527</v>
      </c>
      <c r="B54" s="357" t="s">
        <v>1813</v>
      </c>
      <c r="C54" s="955" t="s">
        <v>1138</v>
      </c>
      <c r="D54" s="951" t="s">
        <v>1278</v>
      </c>
      <c r="E54" s="575"/>
      <c r="F54" s="1098">
        <f>'Expenditures 15-22'!G114</f>
        <v>4503</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0</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0</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0</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409879</v>
      </c>
      <c r="G75" s="355"/>
    </row>
    <row r="76" spans="1:8" s="961" customFormat="1" ht="12" customHeight="1" thickTop="1" thickBot="1" x14ac:dyDescent="0.25">
      <c r="A76" s="581"/>
      <c r="B76" s="579"/>
      <c r="C76" s="580"/>
      <c r="D76" s="960" t="s">
        <v>1788</v>
      </c>
      <c r="E76" s="591"/>
      <c r="F76" s="1104">
        <f>(F14-F75)</f>
        <v>4539661</v>
      </c>
      <c r="G76" s="357"/>
    </row>
    <row r="77" spans="1:8" s="961" customFormat="1" ht="12" customHeight="1" thickTop="1" x14ac:dyDescent="0.2">
      <c r="A77" s="582"/>
      <c r="B77" s="579"/>
      <c r="C77" s="580"/>
      <c r="D77" s="960" t="s">
        <v>2023</v>
      </c>
      <c r="E77" s="591"/>
      <c r="F77" s="1566">
        <v>0</v>
      </c>
      <c r="G77" s="358"/>
      <c r="H77" s="357"/>
    </row>
    <row r="78" spans="1:8" s="961" customFormat="1" ht="12" customHeight="1" thickBot="1" x14ac:dyDescent="0.25">
      <c r="A78" s="583"/>
      <c r="B78" s="579"/>
      <c r="C78" s="580"/>
      <c r="D78" s="960" t="s">
        <v>1854</v>
      </c>
      <c r="E78" s="591" t="s">
        <v>1112</v>
      </c>
      <c r="F78" s="1105" t="str">
        <f>IF(F77&gt;0,F76/F77," Complete Line 77")</f>
        <v xml:space="preserve"> Complete Line 77</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0</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2258904</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360614</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228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20101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1148478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82848</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127634</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49511</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4048318</v>
      </c>
    </row>
    <row r="176" spans="1:7" ht="12" customHeight="1" x14ac:dyDescent="0.2">
      <c r="A176" s="584"/>
      <c r="B176" s="585"/>
      <c r="C176" s="586"/>
      <c r="D176" s="992" t="s">
        <v>1851</v>
      </c>
      <c r="E176" s="1046"/>
      <c r="F176" s="1108">
        <f>'PCTC-OEPP 28-29'!F76-F175</f>
        <v>491343</v>
      </c>
    </row>
    <row r="177" spans="1:7" ht="12" customHeight="1" x14ac:dyDescent="0.2">
      <c r="A177" s="584"/>
      <c r="B177" s="585"/>
      <c r="C177" s="586"/>
      <c r="D177" s="992" t="s">
        <v>2007</v>
      </c>
      <c r="E177" s="1046"/>
      <c r="F177" s="1108">
        <f>'Cap Outlay Deprec 27'!I18</f>
        <v>82765</v>
      </c>
    </row>
    <row r="178" spans="1:7" ht="12" customHeight="1" x14ac:dyDescent="0.2">
      <c r="A178" s="584"/>
      <c r="B178" s="585"/>
      <c r="C178" s="586"/>
      <c r="D178" s="992" t="s">
        <v>1853</v>
      </c>
      <c r="E178" s="1046"/>
      <c r="F178" s="1108">
        <f>F176+F177</f>
        <v>574108</v>
      </c>
    </row>
    <row r="179" spans="1:7" ht="12" customHeight="1" x14ac:dyDescent="0.2">
      <c r="A179" s="584"/>
      <c r="B179" s="587"/>
      <c r="C179" s="586"/>
      <c r="D179" s="992" t="s">
        <v>2008</v>
      </c>
      <c r="E179" s="1046"/>
      <c r="F179" s="1109">
        <f>'PCTC-OEPP 28-29'!F77</f>
        <v>0</v>
      </c>
      <c r="G179" s="68"/>
    </row>
    <row r="180" spans="1:7" ht="12" customHeight="1" thickBot="1" x14ac:dyDescent="0.25">
      <c r="A180" s="584"/>
      <c r="B180" s="587"/>
      <c r="C180" s="586"/>
      <c r="D180" s="992" t="s">
        <v>1929</v>
      </c>
      <c r="E180" s="1046" t="s">
        <v>1930</v>
      </c>
      <c r="F180" s="1110" t="e">
        <f>F178/F179</f>
        <v>#DIV/0!</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1" t="s">
        <v>2085</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1313843</v>
      </c>
      <c r="F19" s="763"/>
      <c r="G19" s="765">
        <f>'Expenditures 15-22'!K33-SUM('Expenditures 15-22'!G33,'Expenditures 15-22'!I33)+'Expenditures 15-22'!D223</f>
        <v>1313843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1823895</v>
      </c>
      <c r="F21" s="763"/>
      <c r="G21" s="765">
        <f>'Expenditures 15-22'!K42-SUM('Expenditures 15-22'!G42,'Expenditures 15-22'!I42)+'Expenditures 15-22'!K120-SUM('Expenditures 15-22'!G120,'Expenditures 15-22'!I120)+'Expenditures 15-22'!K174-SUM('Expenditures 15-22'!G174,'Expenditures 15-22'!I174)+'Expenditures 15-22'!D232</f>
        <v>1823895</v>
      </c>
      <c r="H21" s="285"/>
      <c r="I21" s="215"/>
    </row>
    <row r="22" spans="1:9" s="2" customFormat="1" ht="12" customHeight="1" x14ac:dyDescent="0.2">
      <c r="A22" s="762" t="s">
        <v>644</v>
      </c>
      <c r="B22" s="758"/>
      <c r="C22" s="757">
        <v>2200</v>
      </c>
      <c r="D22" s="763"/>
      <c r="E22" s="764">
        <f>'Expenditures 15-22'!K47-SUM('Expenditures 15-22'!G47,'Expenditures 15-22'!I47)+'Expenditures 15-22'!D237</f>
        <v>60712</v>
      </c>
      <c r="F22" s="763"/>
      <c r="G22" s="765">
        <f>'Expenditures 15-22'!K47-SUM('Expenditures 15-22'!G47,'Expenditures 15-22'!I47)+'Expenditures 15-22'!D237</f>
        <v>60712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753897</v>
      </c>
      <c r="F23" s="763"/>
      <c r="G23" s="764">
        <f>'Expenditures 15-22'!K53-SUM('Expenditures 15-22'!G53,'Expenditures 15-22'!I53)+'Expenditures 15-22'!D251+'Expenditures 15-22'!K323-SUM('Expenditures 15-22'!G323,'Expenditures 15-22'!I323)</f>
        <v>753897</v>
      </c>
      <c r="H23" s="285"/>
      <c r="I23" s="215"/>
    </row>
    <row r="24" spans="1:9" s="2" customFormat="1" ht="12" customHeight="1" x14ac:dyDescent="0.2">
      <c r="A24" s="762" t="s">
        <v>646</v>
      </c>
      <c r="B24" s="758"/>
      <c r="C24" s="757">
        <v>2400</v>
      </c>
      <c r="D24" s="763"/>
      <c r="E24" s="764">
        <f>'Expenditures 15-22'!K57-SUM('Expenditures 15-22'!G57,'Expenditures 15-22'!I57)+'Expenditures 15-22'!D255</f>
        <v>212026</v>
      </c>
      <c r="F24" s="763"/>
      <c r="G24" s="765">
        <f>'Expenditures 15-22'!K57-SUM('Expenditures 15-22'!G57,'Expenditures 15-22'!I57)+'Expenditures 15-22'!D255</f>
        <v>212026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67848</v>
      </c>
      <c r="E27" s="764">
        <f>E8</f>
        <v>0</v>
      </c>
      <c r="F27" s="764">
        <f>'Expenditures 15-22'!K60-SUM('Expenditures 15-22'!G60,'Expenditures 15-22'!I60)+'Expenditures 15-22'!D258-E8</f>
        <v>67848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120358</v>
      </c>
      <c r="F28" s="767">
        <f>'Expenditures 15-22'!K61-SUM('Expenditures 15-22'!G61,'Expenditures 15-22'!I61)+'Expenditures 15-22'!K124-SUM('Expenditures 15-22'!G124,'Expenditures 15-22'!I124)+'Expenditures 15-22'!D260-E9</f>
        <v>120358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3505</v>
      </c>
      <c r="E31" s="764">
        <f>E12</f>
        <v>0</v>
      </c>
      <c r="F31" s="764">
        <f>'Expenditures 15-22'!K64-SUM('Expenditures 15-22'!G64,'Expenditures 15-22'!I64)+'Expenditures 15-22'!D263-E12</f>
        <v>3505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90256</v>
      </c>
      <c r="F34" s="763"/>
      <c r="G34" s="764">
        <f>'Expenditures 15-22'!K68-SUM('Expenditures 15-22'!G68,'Expenditures 15-22'!I68)+'Expenditures 15-22'!D267</f>
        <v>90256</v>
      </c>
    </row>
    <row r="35" spans="1:7" ht="12" customHeight="1" x14ac:dyDescent="0.2">
      <c r="A35" s="762" t="s">
        <v>1228</v>
      </c>
      <c r="B35" s="760"/>
      <c r="C35" s="757">
        <v>2630</v>
      </c>
      <c r="D35" s="763"/>
      <c r="E35" s="764">
        <f>'Expenditures 15-22'!K69-SUM('Expenditures 15-22'!G69,'Expenditures 15-22'!I69)+'Expenditures 15-22'!D268</f>
        <v>49027</v>
      </c>
      <c r="F35" s="763"/>
      <c r="G35" s="764">
        <f>'Expenditures 15-22'!K69-SUM('Expenditures 15-22'!G69,'Expenditures 15-22'!I69)+'Expenditures 15-22'!D268</f>
        <v>49027</v>
      </c>
    </row>
    <row r="36" spans="1:7" ht="12" customHeight="1" x14ac:dyDescent="0.2">
      <c r="A36" s="762" t="s">
        <v>464</v>
      </c>
      <c r="B36" s="760"/>
      <c r="C36" s="757">
        <v>2640</v>
      </c>
      <c r="D36" s="764">
        <f>'Expenditures 15-22'!K70-SUM('Expenditures 15-22'!G70,'Expenditures 15-22'!I70)+'Expenditures 15-22'!D269-E13</f>
        <v>333</v>
      </c>
      <c r="E36" s="764">
        <f>E13</f>
        <v>0</v>
      </c>
      <c r="F36" s="764">
        <f>'Expenditures 15-22'!K70-SUM('Expenditures 15-22'!G70,'Expenditures 15-22'!I70)+'Expenditures 15-22'!D269-E13</f>
        <v>333</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65437</v>
      </c>
      <c r="F38" s="763"/>
      <c r="G38" s="764">
        <f>'Expenditures 15-22'!K73-SUM('Expenditures 15-22'!G73,'Expenditures 15-22'!I73)+'Expenditures 15-22'!K128-SUM('Expenditures 15-22'!G128,'Expenditures 15-22'!I128)+'Expenditures 15-22'!K177-SUM('Expenditures 15-22'!G177,'Expenditures 15-22'!I177)+'Expenditures 15-22'!D272</f>
        <v>65437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71686</v>
      </c>
      <c r="E40" s="767">
        <f>SUM(E19:E39)</f>
        <v>4489451</v>
      </c>
      <c r="F40" s="767">
        <f>SUM(F19:F39)</f>
        <v>192044</v>
      </c>
      <c r="G40" s="767">
        <f>SUM(G19:G39)</f>
        <v>4369093</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71686</v>
      </c>
      <c r="F42" s="772" t="s">
        <v>553</v>
      </c>
      <c r="G42" s="768">
        <f>F40</f>
        <v>192044</v>
      </c>
    </row>
    <row r="43" spans="1:7" ht="12" customHeight="1" x14ac:dyDescent="0.2">
      <c r="A43" s="285"/>
      <c r="B43" s="215"/>
      <c r="C43" s="286"/>
      <c r="D43" s="772" t="s">
        <v>552</v>
      </c>
      <c r="E43" s="768">
        <f>E40</f>
        <v>4489451</v>
      </c>
      <c r="F43" s="772" t="s">
        <v>552</v>
      </c>
      <c r="G43" s="768">
        <f>G40</f>
        <v>4369093</v>
      </c>
    </row>
    <row r="44" spans="1:7" ht="12" customHeight="1" x14ac:dyDescent="0.2">
      <c r="A44" s="285"/>
      <c r="B44" s="215"/>
      <c r="C44" s="215"/>
      <c r="D44" s="782" t="s">
        <v>1165</v>
      </c>
      <c r="E44" s="783">
        <f>(E42/E43)</f>
        <v>1.5967653951451971E-2</v>
      </c>
      <c r="F44" s="782" t="s">
        <v>1165</v>
      </c>
      <c r="G44" s="783">
        <f>(G42/G43)</f>
        <v>4.3955118373538854E-2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8" t="s">
        <v>1931</v>
      </c>
      <c r="B5" s="2419"/>
      <c r="C5" s="2419"/>
      <c r="D5" s="2419"/>
      <c r="E5" s="2419"/>
    </row>
    <row r="6" spans="1:7" ht="12" customHeight="1" x14ac:dyDescent="0.25">
      <c r="A6" s="1924"/>
      <c r="B6" s="2420" t="str">
        <f>COVER!A17</f>
        <v>Livingston Co Spec Services Unit</v>
      </c>
      <c r="C6" s="2420"/>
      <c r="D6" s="2420"/>
      <c r="E6" s="1925"/>
    </row>
    <row r="7" spans="1:7" ht="11.25" customHeight="1" x14ac:dyDescent="0.25">
      <c r="A7" s="1924"/>
      <c r="B7" s="2421">
        <f>COVER!A13</f>
        <v>17053000061</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c r="C26" s="1935"/>
      <c r="D26" s="1938"/>
      <c r="E26" s="1937"/>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t="s">
        <v>2119</v>
      </c>
      <c r="D33" s="1938"/>
      <c r="E33" s="2112" t="s">
        <v>2137</v>
      </c>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Livingston Co Spec Services Unit</v>
      </c>
      <c r="J6" s="2441"/>
    </row>
    <row r="7" spans="1:10" x14ac:dyDescent="0.2">
      <c r="A7" s="2442" t="s">
        <v>1015</v>
      </c>
      <c r="B7" s="2443"/>
      <c r="C7" s="2443"/>
      <c r="D7" s="2443"/>
      <c r="E7" s="2444"/>
      <c r="F7" s="1605"/>
      <c r="G7" s="1594"/>
      <c r="H7" s="1604" t="s">
        <v>431</v>
      </c>
      <c r="I7" s="2445">
        <f>COVER!A13</f>
        <v>17053000061</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758400</v>
      </c>
      <c r="F13" s="1633"/>
      <c r="G13" s="1632">
        <f t="shared" si="0"/>
        <v>758400</v>
      </c>
      <c r="H13" s="1634">
        <v>657076</v>
      </c>
      <c r="I13" s="1633"/>
      <c r="J13" s="1632">
        <f t="shared" si="1"/>
        <v>657076</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3505</v>
      </c>
      <c r="F16" s="1633"/>
      <c r="G16" s="1632">
        <f t="shared" si="0"/>
        <v>3505</v>
      </c>
      <c r="H16" s="1634">
        <v>16700</v>
      </c>
      <c r="I16" s="1633"/>
      <c r="J16" s="1632">
        <f t="shared" si="1"/>
        <v>16700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761905</v>
      </c>
      <c r="F19" s="1640">
        <f t="shared" si="2"/>
        <v>0</v>
      </c>
      <c r="G19" s="1640">
        <f t="shared" si="2"/>
        <v>761905</v>
      </c>
      <c r="H19" s="1640">
        <f t="shared" si="2"/>
        <v>673776</v>
      </c>
      <c r="I19" s="1640">
        <f t="shared" si="2"/>
        <v>0</v>
      </c>
      <c r="J19" s="1640">
        <f t="shared" si="2"/>
        <v>673776</v>
      </c>
    </row>
    <row r="20" spans="1:10" ht="25.5" customHeight="1" thickTop="1" x14ac:dyDescent="0.2">
      <c r="A20" s="1628">
        <v>9</v>
      </c>
      <c r="B20" s="2452" t="s">
        <v>2015</v>
      </c>
      <c r="C20" s="2450"/>
      <c r="D20" s="2451"/>
      <c r="E20" s="1641"/>
      <c r="F20" s="1641"/>
      <c r="G20" s="1641"/>
      <c r="H20" s="1641"/>
      <c r="I20" s="1641"/>
      <c r="J20" s="1642">
        <f>IF(AND(G19&gt;0,J19&gt;0),(((J19-G19)/G19)),"Enter Budget Data")</f>
        <v>-0.11566927635335114</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1890</v>
      </c>
      <c r="G27" s="2453"/>
    </row>
    <row r="28" spans="1:10" ht="28.5" customHeight="1" x14ac:dyDescent="0.2">
      <c r="B28" s="1643"/>
      <c r="C28" s="2455"/>
      <c r="D28" s="2455"/>
      <c r="E28" s="1910"/>
      <c r="F28" s="2455"/>
      <c r="G28" s="2455"/>
    </row>
    <row r="29" spans="1:10" x14ac:dyDescent="0.2">
      <c r="B29" s="1643"/>
      <c r="C29" s="1904" t="s">
        <v>2022</v>
      </c>
      <c r="E29" s="1909"/>
      <c r="F29" s="2454" t="s">
        <v>1891</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2088</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0:H13"/>
    </sheetView>
  </sheetViews>
  <sheetFormatPr defaultRowHeight="12.75" x14ac:dyDescent="0.2"/>
  <cols>
    <col min="1" max="1" width="3" customWidth="1"/>
    <col min="2" max="2" width="111.7109375" customWidth="1"/>
    <col min="3" max="3" width="3.140625" customWidth="1"/>
  </cols>
  <sheetData>
    <row r="2" spans="1:2" x14ac:dyDescent="0.2">
      <c r="A2" s="133" t="s">
        <v>294</v>
      </c>
    </row>
    <row r="3" spans="1:2" x14ac:dyDescent="0.2">
      <c r="A3" t="s">
        <v>295</v>
      </c>
    </row>
    <row r="5" spans="1:2" x14ac:dyDescent="0.2">
      <c r="A5" s="385">
        <v>1</v>
      </c>
      <c r="B5" s="12" t="s">
        <v>2138</v>
      </c>
    </row>
    <row r="6" spans="1:2" x14ac:dyDescent="0.2">
      <c r="A6" s="385">
        <v>2</v>
      </c>
      <c r="B6" s="12" t="s">
        <v>2141</v>
      </c>
    </row>
    <row r="7" spans="1:2" x14ac:dyDescent="0.2">
      <c r="A7" s="385">
        <v>3</v>
      </c>
      <c r="B7" s="12" t="s">
        <v>2140</v>
      </c>
    </row>
    <row r="8" spans="1:2" x14ac:dyDescent="0.2">
      <c r="A8" s="385">
        <v>4</v>
      </c>
      <c r="B8" s="12" t="s">
        <v>2139</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Livingston Co Spec Services Unit</v>
      </c>
    </row>
    <row r="65" spans="2:2" x14ac:dyDescent="0.2">
      <c r="B65" s="393">
        <f>COVER!A13</f>
        <v>17053000061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806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PDF" dvAspect="DVASPECT_ICON" shapeId="8806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1872</v>
      </c>
      <c r="B4" s="2475"/>
      <c r="C4" s="2475"/>
      <c r="D4" s="2475"/>
      <c r="E4" s="2475"/>
      <c r="F4" s="2476"/>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4591570</v>
      </c>
      <c r="C6" s="1575">
        <f>'Acct Summary 7-8'!D8</f>
        <v>0</v>
      </c>
      <c r="D6" s="1575">
        <f>'Acct Summary 7-8'!F8</f>
        <v>0</v>
      </c>
      <c r="E6" s="1575">
        <f>'Acct Summary 7-8'!I8</f>
        <v>0</v>
      </c>
      <c r="F6" s="1575">
        <f>SUM(B6:E6)</f>
        <v>4591570</v>
      </c>
    </row>
    <row r="7" spans="1:8" s="1576" customFormat="1" ht="14.25" customHeight="1" thickBot="1" x14ac:dyDescent="0.25">
      <c r="A7" s="1574" t="s">
        <v>1635</v>
      </c>
      <c r="B7" s="1577">
        <f>'Acct Summary 7-8'!C17</f>
        <v>4949540</v>
      </c>
      <c r="C7" s="1577">
        <f>'Acct Summary 7-8'!D17</f>
        <v>0</v>
      </c>
      <c r="D7" s="1577">
        <f>'Acct Summary 7-8'!F17</f>
        <v>0</v>
      </c>
      <c r="E7" s="1836"/>
      <c r="F7" s="1575">
        <f>SUM(B7:E7)</f>
        <v>4949540</v>
      </c>
    </row>
    <row r="8" spans="1:8" s="1576" customFormat="1" ht="14.25" thickTop="1" thickBot="1" x14ac:dyDescent="0.25">
      <c r="A8" s="1578" t="s">
        <v>1636</v>
      </c>
      <c r="B8" s="1579">
        <f>(B6-B7)</f>
        <v>-357970</v>
      </c>
      <c r="C8" s="1579">
        <f>(C6-C7)</f>
        <v>0</v>
      </c>
      <c r="D8" s="1579">
        <f>(D6-D7)</f>
        <v>0</v>
      </c>
      <c r="E8" s="1577">
        <f>(E6-E7)</f>
        <v>0</v>
      </c>
      <c r="F8" s="1580">
        <f>SUM(F6-F7)</f>
        <v>-357970</v>
      </c>
    </row>
    <row r="9" spans="1:8" s="1576" customFormat="1" ht="14.25" thickTop="1" thickBot="1" x14ac:dyDescent="0.25">
      <c r="A9" s="1581" t="s">
        <v>2017</v>
      </c>
      <c r="B9" s="1582">
        <f>'Acct Summary 7-8'!C81</f>
        <v>1013877</v>
      </c>
      <c r="C9" s="1582">
        <f>'Acct Summary 7-8'!D81</f>
        <v>0</v>
      </c>
      <c r="D9" s="1582">
        <f>'Acct Summary 7-8'!F81</f>
        <v>0</v>
      </c>
      <c r="E9" s="1582">
        <f>'Acct Summary 7-8'!I81</f>
        <v>0</v>
      </c>
      <c r="F9" s="1661">
        <f>SUM(B9:E9)</f>
        <v>1013877</v>
      </c>
    </row>
    <row r="10" spans="1:8" ht="16.5" customHeight="1" thickTop="1" x14ac:dyDescent="0.2">
      <c r="A10" s="1583"/>
      <c r="B10" s="1584"/>
      <c r="C10" s="2462"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1945</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1885</v>
      </c>
      <c r="D11" s="2483"/>
    </row>
    <row r="12" spans="1:4" s="4" customFormat="1" ht="12.75" x14ac:dyDescent="0.2">
      <c r="A12" s="1893"/>
      <c r="B12" s="226"/>
      <c r="C12" s="1892" t="s">
        <v>1884</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1908</v>
      </c>
      <c r="D28" s="2330"/>
    </row>
    <row r="29" spans="1:4" ht="12.2" customHeight="1" x14ac:dyDescent="0.2">
      <c r="A29" s="229"/>
      <c r="B29" s="230"/>
      <c r="C29" s="359" t="s">
        <v>1108</v>
      </c>
      <c r="D29" s="1253" t="str">
        <f>IF(COVER!O11="X","CASH",IF(COVER!O12="X","ACCRUAL ","PLEASE CHECK AN ACCOUNTING BASIS."))</f>
        <v xml:space="preserve">ACCRUAL </v>
      </c>
    </row>
    <row r="30" spans="1:4" ht="12.2" customHeight="1" x14ac:dyDescent="0.2">
      <c r="A30" s="229"/>
      <c r="B30" s="230"/>
      <c r="C30" s="359" t="s">
        <v>1590</v>
      </c>
      <c r="D30" s="1253" t="b">
        <f>IF(COVER!O11="X","OK",IF(AND('Aud Quest 2'!J90=0,'Aud Quest 2'!H77&lt;DATE(2016,12,31)),"ENTER ACCOUNTING INFO",IF(AND('Aud Quest 2'!J90&gt;0,'Aud Quest 2'!H77&lt;DATE(2016,12,31)),"OK")))</f>
        <v>0</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3" sqref="A10:H1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2018</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Livingston Co Spec Services Unit</v>
      </c>
      <c r="B7" s="2502"/>
      <c r="C7" s="2502"/>
      <c r="D7" s="2514"/>
      <c r="E7" s="2515">
        <f>COVER!A13</f>
        <v>17053000061</v>
      </c>
      <c r="F7" s="2516"/>
      <c r="G7" s="2517" t="str">
        <f>COVER!T23</f>
        <v>066-003594</v>
      </c>
      <c r="H7" s="2518"/>
      <c r="I7" s="2518"/>
      <c r="J7" s="2518"/>
      <c r="K7" s="2518"/>
      <c r="L7" s="2519"/>
    </row>
    <row r="8" spans="1:29" ht="13.5" customHeight="1" x14ac:dyDescent="0.2">
      <c r="A8" s="2007" t="s">
        <v>1900</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Sulaski &amp; Webb, CPAs</v>
      </c>
      <c r="H9" s="2508"/>
      <c r="I9" s="2508"/>
      <c r="J9" s="2508"/>
      <c r="K9" s="2508"/>
      <c r="L9" s="2522"/>
    </row>
    <row r="10" spans="1:29" ht="13.5" customHeight="1" x14ac:dyDescent="0.2">
      <c r="A10" s="2498" t="str">
        <f>COVER!A38</f>
        <v>Dawn Conway</v>
      </c>
      <c r="B10" s="2499"/>
      <c r="C10" s="2499"/>
      <c r="D10" s="2499"/>
      <c r="E10" s="2499"/>
      <c r="F10" s="2500"/>
      <c r="G10" s="2489" t="str">
        <f>COVER!T17</f>
        <v>207 West Jefferson St., Suite 203</v>
      </c>
      <c r="H10" s="2491"/>
      <c r="I10" s="2491"/>
      <c r="J10" s="2491"/>
      <c r="K10" s="2491"/>
      <c r="L10" s="2504"/>
    </row>
    <row r="11" spans="1:29" ht="13.5" customHeight="1" x14ac:dyDescent="0.2">
      <c r="A11" s="2007" t="s">
        <v>1902</v>
      </c>
      <c r="B11" s="1959"/>
      <c r="C11" s="1949"/>
      <c r="D11" s="1961"/>
      <c r="E11" s="1949"/>
      <c r="F11" s="1950"/>
      <c r="G11" s="2489" t="str">
        <f>COVER!T19</f>
        <v>Bloomington</v>
      </c>
      <c r="H11" s="2491"/>
      <c r="I11" s="2491"/>
      <c r="J11" s="2002" t="str">
        <f>COVER!X19</f>
        <v>IL</v>
      </c>
      <c r="K11" s="2002">
        <f>COVER!Z19</f>
        <v>61701</v>
      </c>
      <c r="L11" s="2001"/>
    </row>
    <row r="12" spans="1:29" ht="13.5" customHeight="1" x14ac:dyDescent="0.2">
      <c r="A12" s="2505" t="s">
        <v>1901</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1903</v>
      </c>
      <c r="H13" s="1952"/>
      <c r="I13" s="2509" t="str">
        <f>COVER!T25</f>
        <v>mawebb@sulaskiwebbcpa.com</v>
      </c>
      <c r="J13" s="2510"/>
      <c r="K13" s="2510"/>
      <c r="L13" s="2511"/>
    </row>
    <row r="14" spans="1:29" ht="13.5" customHeight="1" x14ac:dyDescent="0.2">
      <c r="A14" s="2489" t="str">
        <f>COVER!A19</f>
        <v>920 Custer Avenue, Suite A</v>
      </c>
      <c r="B14" s="2490"/>
      <c r="C14" s="2490"/>
      <c r="D14" s="2490"/>
      <c r="E14" s="2000">
        <v>0</v>
      </c>
      <c r="F14" s="1293"/>
      <c r="G14" s="2012" t="s">
        <v>1386</v>
      </c>
      <c r="H14" s="1279"/>
      <c r="I14" s="1279"/>
      <c r="J14" s="1279"/>
      <c r="K14" s="1279"/>
      <c r="L14" s="1951"/>
    </row>
    <row r="15" spans="1:29" ht="13.5" customHeight="1" x14ac:dyDescent="0.2">
      <c r="A15" s="2489" t="str">
        <f>COVER!A21</f>
        <v>Pontiac</v>
      </c>
      <c r="B15" s="2491"/>
      <c r="C15" s="2491"/>
      <c r="D15" s="1278"/>
      <c r="E15" s="1920"/>
      <c r="F15" s="1292"/>
      <c r="G15" s="1999" t="str">
        <f>COVER!T15</f>
        <v>Mary Ann Webb</v>
      </c>
      <c r="H15" s="1279"/>
      <c r="I15" s="1279"/>
      <c r="J15" s="1279"/>
      <c r="K15" s="1279"/>
      <c r="L15" s="1951"/>
    </row>
    <row r="16" spans="1:29" ht="12.2" customHeight="1" x14ac:dyDescent="0.2">
      <c r="A16" s="1999"/>
      <c r="B16" s="1501"/>
      <c r="C16" s="2002">
        <f>COVER!A25</f>
        <v>61764</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(309) 828-6071</v>
      </c>
      <c r="H18" s="2502"/>
      <c r="I18" s="2502"/>
      <c r="J18" s="2502"/>
      <c r="K18" s="2501" t="str">
        <f>COVER!X21</f>
        <v>(309) 827-2465</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2119</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2119</v>
      </c>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t="s">
        <v>2119</v>
      </c>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t="s">
        <v>2119</v>
      </c>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2119</v>
      </c>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2119</v>
      </c>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2119</v>
      </c>
      <c r="C38" s="2014" t="s">
        <v>2032</v>
      </c>
      <c r="D38" s="1284"/>
      <c r="E38" s="1284"/>
    </row>
    <row r="39" spans="1:12" ht="9" customHeight="1" x14ac:dyDescent="0.2">
      <c r="B39" s="1283"/>
      <c r="C39" s="2015"/>
      <c r="D39" s="1282"/>
      <c r="E39" s="1282"/>
    </row>
    <row r="40" spans="1:12" s="1277" customFormat="1" ht="13.5" customHeight="1" x14ac:dyDescent="0.2">
      <c r="B40" s="1280" t="s">
        <v>2119</v>
      </c>
      <c r="C40" s="2014" t="s">
        <v>2033</v>
      </c>
      <c r="D40" s="1284"/>
      <c r="E40" s="1284"/>
    </row>
    <row r="41" spans="1:12" ht="9" customHeight="1" x14ac:dyDescent="0.2">
      <c r="A41" s="1286"/>
      <c r="B41" s="1283"/>
      <c r="C41" s="2015"/>
      <c r="D41" s="1282"/>
      <c r="E41" s="1282"/>
    </row>
    <row r="42" spans="1:12" s="1277" customFormat="1" ht="13.5" customHeight="1" x14ac:dyDescent="0.2">
      <c r="B42" s="1280" t="s">
        <v>2119</v>
      </c>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2035</v>
      </c>
      <c r="D46" s="1278"/>
      <c r="E46" s="1278"/>
      <c r="F46" s="1278"/>
      <c r="G46" s="1278"/>
      <c r="H46" s="1278"/>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0:H1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Livingston Co Spec Services Unit</v>
      </c>
      <c r="B1" s="2524"/>
      <c r="C1" s="2524"/>
      <c r="D1" s="2524"/>
    </row>
    <row r="2" spans="1:11" s="2006" customFormat="1" ht="12.75" x14ac:dyDescent="0.2">
      <c r="A2" s="2525">
        <f>'Single Audit Cover'!E7</f>
        <v>17053000061</v>
      </c>
      <c r="B2" s="2526"/>
      <c r="C2" s="2526"/>
      <c r="D2" s="2526"/>
    </row>
    <row r="3" spans="1:11" s="2006" customFormat="1" ht="12.75" x14ac:dyDescent="0.2">
      <c r="A3" s="2523" t="s">
        <v>1894</v>
      </c>
      <c r="B3" s="2524"/>
      <c r="C3" s="2524"/>
      <c r="D3" s="2524"/>
    </row>
    <row r="4" spans="1:11" s="2006" customFormat="1" ht="4.5" customHeight="1" x14ac:dyDescent="0.2">
      <c r="A4" s="2004"/>
      <c r="B4" s="1998"/>
      <c r="C4" s="1998"/>
      <c r="D4" s="1998"/>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c r="C42" s="1301">
        <v>11</v>
      </c>
      <c r="D42" s="2019" t="s">
        <v>2044</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2045</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2046</v>
      </c>
    </row>
    <row r="58" spans="1:4" x14ac:dyDescent="0.2">
      <c r="A58" s="1300"/>
      <c r="C58" s="1958"/>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2" t="s">
        <v>2086</v>
      </c>
    </row>
    <row r="65" spans="1:4" x14ac:dyDescent="0.2">
      <c r="A65" s="1300"/>
      <c r="C65" s="1958"/>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2" t="s">
        <v>2086</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2049</v>
      </c>
    </row>
    <row r="92" spans="1:4" x14ac:dyDescent="0.2">
      <c r="A92" s="1300"/>
      <c r="B92" s="1309"/>
      <c r="C92" s="1958"/>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c r="C96" s="1304">
        <f>C91+1</f>
        <v>28</v>
      </c>
      <c r="D96" s="1303" t="s">
        <v>2051</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2052</v>
      </c>
    </row>
    <row r="101" spans="1:4" ht="3" customHeight="1" x14ac:dyDescent="0.2">
      <c r="A101" s="1300"/>
      <c r="B101" s="2018"/>
      <c r="C101" s="1304"/>
      <c r="D101" s="2020"/>
    </row>
    <row r="102" spans="1:4" x14ac:dyDescent="0.2">
      <c r="A102" s="1300"/>
      <c r="B102" s="1956"/>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2054</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Livingston Co Spec Services Unit</v>
      </c>
      <c r="B1" s="2529"/>
      <c r="C1" s="2529"/>
      <c r="D1" s="2529"/>
      <c r="E1" s="2529"/>
    </row>
    <row r="2" spans="1:5" x14ac:dyDescent="0.2">
      <c r="A2" s="2530">
        <f>'Single Audit Cover'!E7</f>
        <v>17053000061</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1481537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-127634</v>
      </c>
    </row>
    <row r="19" spans="1:4" ht="13.5" thickBot="1" x14ac:dyDescent="0.25">
      <c r="A19" s="2024" t="s">
        <v>1452</v>
      </c>
      <c r="D19" s="1343">
        <f>SUM(D10:D17)</f>
        <v>1353903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t="s">
        <v>2149</v>
      </c>
      <c r="B24" s="2532"/>
      <c r="D24" s="1336"/>
    </row>
    <row r="25" spans="1:4" x14ac:dyDescent="0.2">
      <c r="A25" s="2527" t="s">
        <v>2150</v>
      </c>
      <c r="B25" s="2528"/>
      <c r="D25" s="1336"/>
    </row>
    <row r="26" spans="1:4" x14ac:dyDescent="0.2">
      <c r="A26" s="2527" t="s">
        <v>2151</v>
      </c>
      <c r="B26" s="2528"/>
      <c r="D26" s="1336">
        <v>-3342</v>
      </c>
    </row>
    <row r="27" spans="1:4" x14ac:dyDescent="0.2">
      <c r="A27" s="2527" t="s">
        <v>2152</v>
      </c>
      <c r="B27" s="2528"/>
      <c r="D27" s="1336">
        <v>-91910</v>
      </c>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1258651</v>
      </c>
    </row>
    <row r="33" spans="1:4" x14ac:dyDescent="0.2">
      <c r="D33" s="1340"/>
    </row>
    <row r="34" spans="1:4" x14ac:dyDescent="0.2">
      <c r="A34" s="1331" t="s">
        <v>1449</v>
      </c>
    </row>
    <row r="35" spans="1:4" x14ac:dyDescent="0.2">
      <c r="A35" s="1331" t="s">
        <v>1448</v>
      </c>
      <c r="B35" s="1333" t="s">
        <v>1447</v>
      </c>
      <c r="D35" s="1339">
        <v>1329828</v>
      </c>
    </row>
    <row r="37" spans="1:4" x14ac:dyDescent="0.2">
      <c r="A37" s="1338" t="s">
        <v>1446</v>
      </c>
    </row>
    <row r="39" spans="1:4" ht="13.35" customHeight="1" x14ac:dyDescent="0.2">
      <c r="A39" s="1337" t="s">
        <v>1445</v>
      </c>
    </row>
    <row r="40" spans="1:4" x14ac:dyDescent="0.2">
      <c r="A40" s="2527" t="s">
        <v>2153</v>
      </c>
      <c r="B40" s="2528"/>
      <c r="D40" s="1336"/>
    </row>
    <row r="41" spans="1:4" x14ac:dyDescent="0.2">
      <c r="A41" s="2527" t="s">
        <v>2154</v>
      </c>
      <c r="B41" s="2528"/>
      <c r="D41" s="1335"/>
    </row>
    <row r="42" spans="1:4" x14ac:dyDescent="0.2">
      <c r="A42" s="2527" t="s">
        <v>2151</v>
      </c>
      <c r="B42" s="2528"/>
      <c r="D42" s="1335">
        <v>-3687</v>
      </c>
    </row>
    <row r="43" spans="1:4" x14ac:dyDescent="0.2">
      <c r="A43" s="2527" t="s">
        <v>2152</v>
      </c>
      <c r="B43" s="2528"/>
      <c r="D43" s="1335">
        <v>-67490</v>
      </c>
    </row>
    <row r="44" spans="1:4" x14ac:dyDescent="0.2">
      <c r="A44" s="2527"/>
      <c r="B44" s="2528"/>
      <c r="D44" s="1335"/>
    </row>
    <row r="45" spans="1:4" x14ac:dyDescent="0.2">
      <c r="A45" s="2527"/>
      <c r="B45" s="2528"/>
      <c r="D45" s="1335"/>
    </row>
    <row r="47" spans="1:4" x14ac:dyDescent="0.2">
      <c r="B47" s="1334" t="s">
        <v>1444</v>
      </c>
      <c r="C47" s="1334"/>
      <c r="D47" s="1916">
        <f>SUM(D35:D45)</f>
        <v>1258651</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0:H1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Livingston Co Spec Services Unit</v>
      </c>
      <c r="B1" s="2543"/>
      <c r="C1" s="2543"/>
      <c r="D1" s="2543"/>
      <c r="E1" s="1411"/>
    </row>
    <row r="2" spans="1:7" ht="13.5" customHeight="1" x14ac:dyDescent="0.2">
      <c r="A2" s="2544">
        <f>'Single Audit Cover'!E7</f>
        <v>17053000061</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1844</v>
      </c>
      <c r="C6" s="1350"/>
      <c r="D6" s="1350"/>
    </row>
    <row r="7" spans="1:7" ht="60.95" customHeight="1" x14ac:dyDescent="0.2">
      <c r="A7" s="2541" t="s">
        <v>2185</v>
      </c>
      <c r="B7" s="2541"/>
      <c r="C7" s="2541"/>
      <c r="D7" s="2541"/>
      <c r="E7" s="2541"/>
      <c r="F7" s="2541"/>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2119</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15" customHeight="1" x14ac:dyDescent="0.2">
      <c r="A13" s="2541" t="s">
        <v>2188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2066</v>
      </c>
      <c r="E16" s="2540"/>
      <c r="F16" s="2540"/>
    </row>
    <row r="17" spans="1:6" ht="20.45" customHeight="1" x14ac:dyDescent="0.2">
      <c r="A17" s="2049"/>
      <c r="B17" s="2050" t="s">
        <v>2142</v>
      </c>
      <c r="C17" s="1963" t="s">
        <v>2143</v>
      </c>
      <c r="D17" s="2534">
        <v>350000</v>
      </c>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35" t="s">
        <v>2067</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2068</v>
      </c>
      <c r="E34" s="2536">
        <f>+C33+C34</f>
        <v>0</v>
      </c>
      <c r="F34" s="2537"/>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t="s">
        <v>2144</v>
      </c>
      <c r="D38" s="1676"/>
      <c r="E38" s="1405"/>
    </row>
    <row r="39" spans="1:6" ht="14.25" customHeight="1" x14ac:dyDescent="0.2">
      <c r="A39" s="1481"/>
      <c r="B39" s="1674" t="s">
        <v>1757</v>
      </c>
      <c r="C39" s="1680" t="s">
        <v>2144</v>
      </c>
      <c r="D39" s="1676"/>
      <c r="E39" s="1405"/>
    </row>
    <row r="40" spans="1:6" ht="14.25" customHeight="1" x14ac:dyDescent="0.2">
      <c r="A40" s="1481"/>
      <c r="B40" s="1674" t="s">
        <v>1758</v>
      </c>
      <c r="C40" s="1680" t="s">
        <v>2144</v>
      </c>
      <c r="D40" s="1676"/>
      <c r="E40" s="1405"/>
    </row>
    <row r="41" spans="1:6" ht="14.25" customHeight="1" x14ac:dyDescent="0.2">
      <c r="A41" s="1481"/>
      <c r="B41" s="1674" t="s">
        <v>1759</v>
      </c>
      <c r="C41" s="1680" t="s">
        <v>2144</v>
      </c>
      <c r="D41" s="1676"/>
      <c r="E41" s="1405"/>
    </row>
    <row r="42" spans="1:6" ht="14.25" customHeight="1" x14ac:dyDescent="0.2">
      <c r="A42" s="1481" t="s">
        <v>1760</v>
      </c>
      <c r="B42" s="1674"/>
      <c r="C42" s="1680" t="s">
        <v>2145</v>
      </c>
      <c r="D42" s="1676"/>
      <c r="E42" s="1405"/>
    </row>
    <row r="43" spans="1:6" ht="14.25" customHeight="1" x14ac:dyDescent="0.2">
      <c r="A43" s="1481" t="s">
        <v>1761</v>
      </c>
      <c r="B43" s="1674"/>
      <c r="C43" s="1681" t="s">
        <v>2145</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2070</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1938</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13" sqref="A10:H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Livingston Co Spec Services Unit</v>
      </c>
      <c r="C1" s="2551"/>
      <c r="D1" s="2551"/>
      <c r="E1" s="2551"/>
      <c r="F1" s="2551"/>
      <c r="G1" s="2551"/>
      <c r="H1" s="2551"/>
      <c r="I1" s="2551"/>
      <c r="J1" s="2551"/>
      <c r="K1" s="2551"/>
      <c r="L1" s="2551"/>
      <c r="M1" s="2551"/>
    </row>
    <row r="2" spans="2:14" ht="15" x14ac:dyDescent="0.2">
      <c r="B2" s="2552">
        <f>'Single Audit Cover'!E7</f>
        <v>17053000061</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2093</v>
      </c>
      <c r="C11" s="1377"/>
      <c r="D11" s="1376"/>
      <c r="E11" s="1375"/>
      <c r="F11" s="1375"/>
      <c r="G11" s="1375"/>
      <c r="H11" s="1375"/>
      <c r="I11" s="1375"/>
      <c r="J11" s="1375"/>
      <c r="K11" s="1375"/>
      <c r="L11" s="1375">
        <f>+G11+I11+K11</f>
        <v>0</v>
      </c>
      <c r="M11" s="1375"/>
    </row>
    <row r="12" spans="2:14" ht="20.100000000000001" customHeight="1" x14ac:dyDescent="0.2">
      <c r="B12" s="1374" t="s">
        <v>2094</v>
      </c>
      <c r="C12" s="1373"/>
      <c r="D12" s="1372"/>
      <c r="E12" s="1371"/>
      <c r="F12" s="1371"/>
      <c r="G12" s="1371"/>
      <c r="H12" s="1371"/>
      <c r="I12" s="1371"/>
      <c r="J12" s="1371"/>
      <c r="K12" s="1371"/>
      <c r="L12" s="1375">
        <f t="shared" ref="L12:L27" si="0">+G12+I12+K12</f>
        <v>0</v>
      </c>
      <c r="M12" s="1371"/>
    </row>
    <row r="13" spans="2:14" ht="20.100000000000001" customHeight="1" x14ac:dyDescent="0.2">
      <c r="B13" s="1374" t="s">
        <v>2095</v>
      </c>
      <c r="C13" s="1373">
        <v>10.555</v>
      </c>
      <c r="D13" s="1372" t="s">
        <v>2113</v>
      </c>
      <c r="E13" s="1371"/>
      <c r="F13" s="1371">
        <v>10499</v>
      </c>
      <c r="G13" s="1371"/>
      <c r="H13" s="1371"/>
      <c r="I13" s="1371">
        <v>10499</v>
      </c>
      <c r="J13" s="1371"/>
      <c r="K13" s="1371"/>
      <c r="L13" s="1375">
        <f t="shared" si="0"/>
        <v>10499</v>
      </c>
      <c r="M13" s="1371">
        <v>11000</v>
      </c>
    </row>
    <row r="14" spans="2:14" ht="20.100000000000001" customHeight="1" x14ac:dyDescent="0.2">
      <c r="B14" s="1374" t="s">
        <v>2095</v>
      </c>
      <c r="C14" s="1373">
        <v>10.555</v>
      </c>
      <c r="D14" s="1372" t="s">
        <v>2114</v>
      </c>
      <c r="E14" s="1371">
        <v>9745</v>
      </c>
      <c r="F14" s="1371">
        <v>2562</v>
      </c>
      <c r="G14" s="1371">
        <v>9745</v>
      </c>
      <c r="H14" s="1371"/>
      <c r="I14" s="1371">
        <v>2562</v>
      </c>
      <c r="J14" s="1371"/>
      <c r="K14" s="1371"/>
      <c r="L14" s="1375">
        <f t="shared" si="0"/>
        <v>12307</v>
      </c>
      <c r="M14" s="1371">
        <v>11000</v>
      </c>
    </row>
    <row r="15" spans="2:14" ht="20.100000000000001" customHeight="1" x14ac:dyDescent="0.2">
      <c r="B15" s="1374" t="s">
        <v>2096</v>
      </c>
      <c r="C15" s="1373">
        <v>10.553000000000001</v>
      </c>
      <c r="D15" s="1372" t="s">
        <v>2115</v>
      </c>
      <c r="E15" s="1371"/>
      <c r="F15" s="1371">
        <v>5647</v>
      </c>
      <c r="G15" s="1371"/>
      <c r="H15" s="1371"/>
      <c r="I15" s="1371">
        <v>5647</v>
      </c>
      <c r="J15" s="1371"/>
      <c r="K15" s="1371"/>
      <c r="L15" s="1375">
        <f t="shared" si="0"/>
        <v>5647</v>
      </c>
      <c r="M15" s="1371">
        <v>8000</v>
      </c>
    </row>
    <row r="16" spans="2:14" ht="20.100000000000001" customHeight="1" x14ac:dyDescent="0.2">
      <c r="B16" s="1374" t="s">
        <v>2096</v>
      </c>
      <c r="C16" s="1373">
        <v>10.553000000000001</v>
      </c>
      <c r="D16" s="1372" t="s">
        <v>2116</v>
      </c>
      <c r="E16" s="1371">
        <v>5188</v>
      </c>
      <c r="F16" s="1371">
        <v>1393</v>
      </c>
      <c r="G16" s="1371">
        <v>5188</v>
      </c>
      <c r="H16" s="1371"/>
      <c r="I16" s="1371">
        <v>1393</v>
      </c>
      <c r="J16" s="1371"/>
      <c r="K16" s="1371"/>
      <c r="L16" s="1375">
        <f t="shared" si="0"/>
        <v>6581</v>
      </c>
      <c r="M16" s="1371">
        <v>8000</v>
      </c>
    </row>
    <row r="17" spans="2:14" ht="20.100000000000001" customHeight="1" x14ac:dyDescent="0.2">
      <c r="B17" s="1374" t="s">
        <v>2097</v>
      </c>
      <c r="C17" s="1373"/>
      <c r="D17" s="1372"/>
      <c r="E17" s="1371">
        <f>E14+E16</f>
        <v>14933</v>
      </c>
      <c r="F17" s="1371">
        <f>F13+F14+F15+F16</f>
        <v>20101</v>
      </c>
      <c r="G17" s="1371">
        <f>G14+G16</f>
        <v>14933</v>
      </c>
      <c r="H17" s="1371"/>
      <c r="I17" s="1371">
        <f>I13+I14+I15+I16</f>
        <v>20101</v>
      </c>
      <c r="J17" s="1371"/>
      <c r="K17" s="1371"/>
      <c r="L17" s="1375">
        <f t="shared" si="0"/>
        <v>35034</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2098</v>
      </c>
      <c r="C19" s="1373"/>
      <c r="D19" s="1372"/>
      <c r="E19" s="1371"/>
      <c r="F19" s="1371"/>
      <c r="G19" s="1371"/>
      <c r="H19" s="1371"/>
      <c r="I19" s="1371"/>
      <c r="J19" s="1371"/>
      <c r="K19" s="1371"/>
      <c r="L19" s="1375">
        <f t="shared" si="0"/>
        <v>0</v>
      </c>
      <c r="M19" s="1371"/>
    </row>
    <row r="20" spans="2:14" ht="20.100000000000001" customHeight="1" x14ac:dyDescent="0.2">
      <c r="B20" s="1374" t="s">
        <v>2094</v>
      </c>
      <c r="C20" s="1373"/>
      <c r="D20" s="1372"/>
      <c r="E20" s="1371"/>
      <c r="F20" s="1371"/>
      <c r="G20" s="1371"/>
      <c r="H20" s="1371"/>
      <c r="I20" s="1371"/>
      <c r="J20" s="1371"/>
      <c r="K20" s="1371"/>
      <c r="L20" s="1375">
        <f t="shared" si="0"/>
        <v>0</v>
      </c>
      <c r="M20" s="1371"/>
    </row>
    <row r="21" spans="2:14" ht="20.100000000000001" customHeight="1" x14ac:dyDescent="0.2">
      <c r="B21" s="1374" t="s">
        <v>2099</v>
      </c>
      <c r="C21" s="1373">
        <v>93.126000000000005</v>
      </c>
      <c r="D21" s="1372">
        <v>2017</v>
      </c>
      <c r="E21" s="1371"/>
      <c r="F21" s="1371">
        <v>49511</v>
      </c>
      <c r="G21" s="1371"/>
      <c r="H21" s="1371"/>
      <c r="I21" s="1371">
        <v>62803</v>
      </c>
      <c r="J21" s="1371"/>
      <c r="K21" s="1371"/>
      <c r="L21" s="1375">
        <f t="shared" si="0"/>
        <v>62803</v>
      </c>
      <c r="M21" s="1371">
        <v>61940</v>
      </c>
    </row>
    <row r="22" spans="2:14" ht="20.100000000000001" customHeight="1" x14ac:dyDescent="0.2">
      <c r="B22" s="1374" t="s">
        <v>2099</v>
      </c>
      <c r="C22" s="1373">
        <v>93.126000000000005</v>
      </c>
      <c r="D22" s="1372">
        <v>2016</v>
      </c>
      <c r="E22" s="1371">
        <v>58391</v>
      </c>
      <c r="F22" s="1371"/>
      <c r="G22" s="1371">
        <v>52290</v>
      </c>
      <c r="H22" s="1371"/>
      <c r="I22" s="1371"/>
      <c r="J22" s="1371"/>
      <c r="K22" s="1371"/>
      <c r="L22" s="1375">
        <f t="shared" si="0"/>
        <v>52290</v>
      </c>
      <c r="M22" s="1371">
        <v>61940</v>
      </c>
    </row>
    <row r="23" spans="2:14" ht="20.100000000000001" customHeight="1" x14ac:dyDescent="0.2">
      <c r="B23" s="1374" t="s">
        <v>2100</v>
      </c>
      <c r="C23" s="1373"/>
      <c r="D23" s="1372"/>
      <c r="E23" s="1371">
        <f>E22</f>
        <v>58391</v>
      </c>
      <c r="F23" s="1371">
        <f>F21</f>
        <v>49511</v>
      </c>
      <c r="G23" s="1371">
        <f>G22</f>
        <v>52290</v>
      </c>
      <c r="H23" s="1371"/>
      <c r="I23" s="1371">
        <f>I21</f>
        <v>62803</v>
      </c>
      <c r="J23" s="1371"/>
      <c r="K23" s="1371"/>
      <c r="L23" s="1375">
        <f t="shared" si="0"/>
        <v>115093</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t="s">
        <v>2101</v>
      </c>
      <c r="C25" s="1373">
        <v>93.778000000000006</v>
      </c>
      <c r="D25" s="1372" t="s">
        <v>2117</v>
      </c>
      <c r="E25" s="1371"/>
      <c r="F25" s="1371">
        <v>82848</v>
      </c>
      <c r="G25" s="1371"/>
      <c r="H25" s="1371"/>
      <c r="I25" s="1371">
        <v>87387</v>
      </c>
      <c r="J25" s="1371"/>
      <c r="K25" s="1371"/>
      <c r="L25" s="1375">
        <f t="shared" si="0"/>
        <v>87387</v>
      </c>
      <c r="M25" s="1371">
        <v>60000</v>
      </c>
    </row>
    <row r="26" spans="2:14" ht="20.100000000000001" customHeight="1" x14ac:dyDescent="0.2">
      <c r="B26" s="1374" t="s">
        <v>2101</v>
      </c>
      <c r="C26" s="1373">
        <v>93.778000000000006</v>
      </c>
      <c r="D26" s="1372" t="s">
        <v>2118</v>
      </c>
      <c r="E26" s="1371">
        <v>68144</v>
      </c>
      <c r="F26" s="1371"/>
      <c r="G26" s="1371">
        <v>73197</v>
      </c>
      <c r="H26" s="1371"/>
      <c r="I26" s="1371"/>
      <c r="J26" s="1371"/>
      <c r="K26" s="1371"/>
      <c r="L26" s="1375">
        <f t="shared" si="0"/>
        <v>73197</v>
      </c>
      <c r="M26" s="1371">
        <v>60000</v>
      </c>
    </row>
    <row r="27" spans="2:14" ht="20.100000000000001" customHeight="1" x14ac:dyDescent="0.2">
      <c r="B27" s="1374" t="s">
        <v>2102</v>
      </c>
      <c r="C27" s="1373"/>
      <c r="D27" s="1372"/>
      <c r="E27" s="1371">
        <f>E26</f>
        <v>68144</v>
      </c>
      <c r="F27" s="1371">
        <f>F25</f>
        <v>82848</v>
      </c>
      <c r="G27" s="1371">
        <f>G26</f>
        <v>73197</v>
      </c>
      <c r="H27" s="1371"/>
      <c r="I27" s="1371">
        <f>I25</f>
        <v>87387</v>
      </c>
      <c r="J27" s="1371"/>
      <c r="K27" s="1371"/>
      <c r="L27" s="1375">
        <f t="shared" si="0"/>
        <v>160584</v>
      </c>
      <c r="M27" s="1371"/>
      <c r="N27" s="1367"/>
    </row>
    <row r="28" spans="2:14" ht="12.75" customHeight="1" x14ac:dyDescent="0.2">
      <c r="B28" s="2037" t="s">
        <v>2103</v>
      </c>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A13" sqref="A10:H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Livingston Co Spec Services Unit</v>
      </c>
      <c r="C1" s="2551"/>
      <c r="D1" s="2551"/>
      <c r="E1" s="2551"/>
      <c r="F1" s="2551"/>
      <c r="G1" s="2551"/>
      <c r="H1" s="2551"/>
      <c r="I1" s="2551"/>
      <c r="J1" s="2551"/>
      <c r="K1" s="2551"/>
      <c r="L1" s="2551"/>
      <c r="M1" s="2551"/>
    </row>
    <row r="2" spans="2:14" ht="15" x14ac:dyDescent="0.2">
      <c r="B2" s="2552">
        <f>'Single Audit Cover'!E7</f>
        <v>17053000061</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2104</v>
      </c>
      <c r="C11" s="1377"/>
      <c r="D11" s="1376"/>
      <c r="E11" s="1375"/>
      <c r="F11" s="1375"/>
      <c r="G11" s="1375"/>
      <c r="H11" s="1375"/>
      <c r="I11" s="1375"/>
      <c r="J11" s="1375"/>
      <c r="K11" s="1375"/>
      <c r="L11" s="1375">
        <f>+G11+I11+K11</f>
        <v>0</v>
      </c>
      <c r="M11" s="1375"/>
    </row>
    <row r="12" spans="2:14" ht="20.100000000000001" customHeight="1" x14ac:dyDescent="0.2">
      <c r="B12" s="1374" t="s">
        <v>2094</v>
      </c>
      <c r="C12" s="1373"/>
      <c r="D12" s="1372"/>
      <c r="E12" s="1371"/>
      <c r="F12" s="1371"/>
      <c r="G12" s="1371"/>
      <c r="H12" s="1371"/>
      <c r="I12" s="1371"/>
      <c r="J12" s="1371"/>
      <c r="K12" s="1371"/>
      <c r="L12" s="1375">
        <f t="shared" ref="L12:L27" si="0">+G12+I12+K12</f>
        <v>0</v>
      </c>
      <c r="M12" s="1371"/>
    </row>
    <row r="13" spans="2:14" ht="20.100000000000001" customHeight="1" x14ac:dyDescent="0.2">
      <c r="B13" s="1374" t="s">
        <v>2105</v>
      </c>
      <c r="C13" s="1373">
        <v>84.173000000000002</v>
      </c>
      <c r="D13" s="1372" t="s">
        <v>2109</v>
      </c>
      <c r="E13" s="1371"/>
      <c r="F13" s="1371">
        <v>48788</v>
      </c>
      <c r="G13" s="1371"/>
      <c r="H13" s="1371"/>
      <c r="I13" s="1371">
        <v>52130</v>
      </c>
      <c r="J13" s="1371"/>
      <c r="K13" s="1371"/>
      <c r="L13" s="1375">
        <f t="shared" si="0"/>
        <v>52130</v>
      </c>
      <c r="M13" s="1371">
        <v>61902</v>
      </c>
    </row>
    <row r="14" spans="2:14" ht="20.100000000000001" customHeight="1" x14ac:dyDescent="0.2">
      <c r="B14" s="1374" t="s">
        <v>2105</v>
      </c>
      <c r="C14" s="1373">
        <v>84.173000000000002</v>
      </c>
      <c r="D14" s="1372" t="s">
        <v>2110</v>
      </c>
      <c r="E14" s="1371">
        <v>55388</v>
      </c>
      <c r="F14" s="1371">
        <v>4522</v>
      </c>
      <c r="G14" s="1371">
        <v>59075</v>
      </c>
      <c r="H14" s="1371"/>
      <c r="I14" s="1371">
        <v>835</v>
      </c>
      <c r="J14" s="1371"/>
      <c r="K14" s="1371"/>
      <c r="L14" s="1375">
        <f t="shared" si="0"/>
        <v>59910</v>
      </c>
      <c r="M14" s="1371">
        <v>60014</v>
      </c>
    </row>
    <row r="15" spans="2:14" ht="20.100000000000001" customHeight="1" x14ac:dyDescent="0.2">
      <c r="B15" s="1374" t="s">
        <v>2106</v>
      </c>
      <c r="C15" s="1373">
        <v>84.027000000000001</v>
      </c>
      <c r="D15" s="1372" t="s">
        <v>2111</v>
      </c>
      <c r="E15" s="1371"/>
      <c r="F15" s="1371">
        <v>1027484</v>
      </c>
      <c r="G15" s="1371"/>
      <c r="H15" s="1371"/>
      <c r="I15" s="1371">
        <v>1119394</v>
      </c>
      <c r="J15" s="1371">
        <v>350000</v>
      </c>
      <c r="K15" s="1371"/>
      <c r="L15" s="1375">
        <f t="shared" si="0"/>
        <v>1119394</v>
      </c>
      <c r="M15" s="1371">
        <v>1282503</v>
      </c>
    </row>
    <row r="16" spans="2:14" ht="20.100000000000001" customHeight="1" x14ac:dyDescent="0.2">
      <c r="B16" s="1374" t="s">
        <v>2106</v>
      </c>
      <c r="C16" s="1373">
        <v>84.027000000000001</v>
      </c>
      <c r="D16" s="1372" t="s">
        <v>2112</v>
      </c>
      <c r="E16" s="1371">
        <v>1109425</v>
      </c>
      <c r="F16" s="1371">
        <f>96574</f>
        <v>96574</v>
      </c>
      <c r="G16" s="1371">
        <v>1176915</v>
      </c>
      <c r="H16" s="1371">
        <v>350000</v>
      </c>
      <c r="I16" s="1371">
        <v>29084</v>
      </c>
      <c r="J16" s="1371"/>
      <c r="K16" s="1371"/>
      <c r="L16" s="1375">
        <f t="shared" si="0"/>
        <v>1205999</v>
      </c>
      <c r="M16" s="1371">
        <v>1253888</v>
      </c>
    </row>
    <row r="17" spans="2:14" ht="20.100000000000001" customHeight="1" x14ac:dyDescent="0.2">
      <c r="B17" s="1374" t="s">
        <v>2107</v>
      </c>
      <c r="C17" s="1373"/>
      <c r="D17" s="1372"/>
      <c r="E17" s="1371">
        <f>+E14+E16</f>
        <v>1164813</v>
      </c>
      <c r="F17" s="1371">
        <f>+F13+F14+F15+F16</f>
        <v>1177368</v>
      </c>
      <c r="G17" s="1371">
        <f>+G14+G16</f>
        <v>1235990</v>
      </c>
      <c r="H17" s="1371">
        <f>+H16</f>
        <v>350000</v>
      </c>
      <c r="I17" s="1371">
        <f>+I13+I14+I15+I16</f>
        <v>1201443</v>
      </c>
      <c r="J17" s="1371">
        <f>+J15</f>
        <v>350000</v>
      </c>
      <c r="K17" s="1371"/>
      <c r="L17" s="1375">
        <f t="shared" si="0"/>
        <v>2437433</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2108</v>
      </c>
      <c r="C19" s="1373"/>
      <c r="D19" s="1372"/>
      <c r="E19" s="1371">
        <f>+E17+' SEFA'!E27+' SEFA'!E23+' SEFA'!E17</f>
        <v>1306281</v>
      </c>
      <c r="F19" s="1371">
        <f>+F17+' SEFA'!F27+' SEFA'!F23+' SEFA'!F17</f>
        <v>1329828</v>
      </c>
      <c r="G19" s="1371">
        <f>+G17+' SEFA'!G27+' SEFA'!G23+' SEFA'!G17</f>
        <v>1376410</v>
      </c>
      <c r="H19" s="1371">
        <f>+H17</f>
        <v>350000</v>
      </c>
      <c r="I19" s="1371">
        <f>+I17+' SEFA'!I27+' SEFA'!I23+' SEFA'!I17</f>
        <v>1371734</v>
      </c>
      <c r="J19" s="1371">
        <f>+J17</f>
        <v>350000</v>
      </c>
      <c r="K19" s="1371"/>
      <c r="L19" s="1375">
        <f t="shared" si="0"/>
        <v>2748144</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3" sqref="A10:H1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Livingston Co Spec Services Unit</v>
      </c>
      <c r="C1" s="2567"/>
      <c r="D1" s="2567"/>
      <c r="E1" s="2567"/>
      <c r="F1" s="2567"/>
      <c r="G1" s="2567"/>
      <c r="H1" s="2567"/>
      <c r="I1" s="2567"/>
      <c r="J1" s="1438"/>
    </row>
    <row r="2" spans="2:10" s="1350" customFormat="1" ht="12.75" customHeight="1" x14ac:dyDescent="0.2">
      <c r="B2" s="2568">
        <f>'Single Audit Cover'!E7</f>
        <v>17053000061</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t="s">
        <v>961</v>
      </c>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2119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t="s">
        <v>2119</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2119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2119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t="s">
        <v>2119</v>
      </c>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t="s">
        <v>2146</v>
      </c>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2119</v>
      </c>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2073</v>
      </c>
      <c r="H37" s="2574"/>
      <c r="I37" s="2575"/>
    </row>
    <row r="38" spans="2:9" ht="16.5" customHeight="1" x14ac:dyDescent="0.2">
      <c r="B38" s="2062">
        <v>84.173000000000002</v>
      </c>
      <c r="C38" s="2562" t="s">
        <v>2147</v>
      </c>
      <c r="D38" s="2563"/>
      <c r="E38" s="2563"/>
      <c r="F38" s="2564"/>
      <c r="G38" s="2576">
        <v>52965</v>
      </c>
      <c r="H38" s="2577"/>
      <c r="I38" s="2578"/>
    </row>
    <row r="39" spans="2:9" ht="16.5" customHeight="1" x14ac:dyDescent="0.2">
      <c r="B39" s="2062">
        <v>84.027000000000001</v>
      </c>
      <c r="C39" s="2562" t="s">
        <v>2148</v>
      </c>
      <c r="D39" s="2563"/>
      <c r="E39" s="2563"/>
      <c r="F39" s="2564"/>
      <c r="G39" s="2565">
        <v>1148478</v>
      </c>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2074</v>
      </c>
      <c r="D43" s="2556"/>
      <c r="E43" s="2556"/>
      <c r="F43" s="2557"/>
      <c r="G43" s="2558">
        <f>SUM(G38:I42)</f>
        <v>1201443</v>
      </c>
      <c r="H43" s="2558"/>
      <c r="I43" s="2558"/>
    </row>
    <row r="44" spans="2:9" ht="12.75" customHeight="1" x14ac:dyDescent="0.2"/>
    <row r="45" spans="2:9" ht="12.75" customHeight="1" x14ac:dyDescent="0.2">
      <c r="B45" s="1430" t="s">
        <v>2075</v>
      </c>
      <c r="D45" s="2559">
        <v>1371734</v>
      </c>
      <c r="E45" s="2560"/>
    </row>
    <row r="46" spans="2:9" ht="5.25" customHeight="1" x14ac:dyDescent="0.2">
      <c r="B46" s="2063"/>
      <c r="D46" s="2064"/>
      <c r="E46" s="2065"/>
    </row>
    <row r="47" spans="2:9" ht="12.75" customHeight="1" x14ac:dyDescent="0.2">
      <c r="B47" s="1355" t="s">
        <v>2076</v>
      </c>
      <c r="C47" s="1355"/>
      <c r="D47" s="2066">
        <f>+G43/D45</f>
        <v>0.87585712681904804</v>
      </c>
      <c r="E47" s="2067"/>
      <c r="F47" s="2068"/>
      <c r="I47" s="2069"/>
    </row>
    <row r="48" spans="2:9" ht="9.9499999999999993" customHeight="1" x14ac:dyDescent="0.2"/>
    <row r="49" spans="1:9" x14ac:dyDescent="0.2">
      <c r="B49" s="1358" t="s">
        <v>1498</v>
      </c>
      <c r="C49" s="1370"/>
      <c r="D49" s="1370"/>
      <c r="E49" s="2561">
        <v>750000</v>
      </c>
      <c r="F49" s="2561"/>
      <c r="G49" s="2561"/>
      <c r="H49" s="1404"/>
    </row>
    <row r="51" spans="1:9" ht="13.5" customHeight="1" x14ac:dyDescent="0.2">
      <c r="B51" s="1358" t="s">
        <v>1497</v>
      </c>
      <c r="C51" s="1370"/>
      <c r="E51" s="1418"/>
      <c r="F51" s="1355" t="s">
        <v>1031</v>
      </c>
      <c r="G51" s="1418" t="s">
        <v>2119</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A13" sqref="A10:H1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Livingston Co Spec Services Unit</v>
      </c>
      <c r="C1" s="2566"/>
      <c r="D1" s="2566"/>
      <c r="E1" s="2566"/>
      <c r="F1" s="2566"/>
      <c r="G1" s="2566"/>
      <c r="H1" s="2566"/>
      <c r="I1" s="2566"/>
      <c r="J1" s="2566"/>
      <c r="K1" s="2566"/>
      <c r="L1" s="1471"/>
      <c r="M1" s="1471"/>
    </row>
    <row r="2" spans="1:13" ht="12" customHeight="1" x14ac:dyDescent="0.2">
      <c r="B2" s="2568">
        <f>'Single Audit Cover'!E7</f>
        <v>17053000061</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v>1</v>
      </c>
      <c r="E10" s="1404"/>
      <c r="F10" s="1408" t="s">
        <v>1529</v>
      </c>
      <c r="G10" s="1463"/>
      <c r="H10" s="1464" t="s">
        <v>1528</v>
      </c>
      <c r="I10" s="1463" t="s">
        <v>2119</v>
      </c>
      <c r="J10" s="2078" t="s">
        <v>1527</v>
      </c>
      <c r="K10" s="1404"/>
      <c r="L10" s="1440"/>
    </row>
    <row r="11" spans="1:13" ht="13.5" customHeight="1" x14ac:dyDescent="0.2">
      <c r="B11" s="1404"/>
      <c r="C11" s="1404"/>
      <c r="D11" s="1404"/>
      <c r="E11" s="1404"/>
      <c r="F11" s="1404"/>
      <c r="G11" s="1425"/>
      <c r="H11" s="1404"/>
      <c r="I11" s="2079" t="s">
        <v>1526</v>
      </c>
      <c r="J11" s="1404"/>
      <c r="K11" s="1461">
        <v>2011</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2155</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2156</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3" t="s">
        <v>2157</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2158</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t="s">
        <v>2159</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2160</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2161</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0:H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Livingston Co Spec Services Unit</v>
      </c>
      <c r="C1" s="2588"/>
      <c r="D1" s="2588"/>
      <c r="E1" s="2588"/>
      <c r="F1" s="2588"/>
      <c r="G1" s="2588"/>
      <c r="H1" s="2588"/>
      <c r="I1" s="2588"/>
      <c r="J1" s="2588"/>
      <c r="K1" s="2588"/>
      <c r="L1" s="1490"/>
    </row>
    <row r="2" spans="1:12" ht="12.75" customHeight="1" x14ac:dyDescent="0.2">
      <c r="B2" s="2589">
        <f>'Single Audit Cover'!E7</f>
        <v>17053000061</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2019</v>
      </c>
      <c r="D8" s="1687">
        <v>2</v>
      </c>
      <c r="E8" s="1404"/>
      <c r="F8" s="1465" t="s">
        <v>1529</v>
      </c>
      <c r="G8" s="1487" t="s">
        <v>2119</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t="s">
        <v>2162</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v>84.027000000000001</v>
      </c>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t="s">
        <v>2163</v>
      </c>
      <c r="E16" s="2586"/>
      <c r="F16" s="2586"/>
      <c r="G16" s="2586"/>
      <c r="H16" s="2586"/>
      <c r="I16" s="2586"/>
      <c r="J16" s="2586"/>
      <c r="K16" s="2586"/>
      <c r="L16" s="1404"/>
    </row>
    <row r="17" spans="2:12" ht="13.5" customHeight="1" x14ac:dyDescent="0.2">
      <c r="B17" s="1408" t="s">
        <v>1543</v>
      </c>
      <c r="C17" s="1408"/>
      <c r="D17" s="2587" t="s">
        <v>2186</v>
      </c>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t="s">
        <v>2164</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t="s">
        <v>2165</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t="s">
        <v>2166</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t="s">
        <v>2157</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t="s">
        <v>2167</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t="s">
        <v>2168</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t="s">
        <v>2169</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t="s">
        <v>2170</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A13" sqref="A10:H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Livingston Co Spec Services Unit</v>
      </c>
      <c r="C1" s="2588"/>
      <c r="D1" s="2588"/>
      <c r="E1" s="2588"/>
      <c r="F1" s="2588"/>
      <c r="G1" s="2588"/>
      <c r="H1" s="2588"/>
      <c r="I1" s="2588"/>
      <c r="J1" s="2588"/>
      <c r="K1" s="2588"/>
      <c r="L1" s="1490"/>
    </row>
    <row r="2" spans="1:12" ht="12.75" customHeight="1" x14ac:dyDescent="0.2">
      <c r="B2" s="2589">
        <f>'Single Audit Cover'!E7</f>
        <v>17053000061</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2019</v>
      </c>
      <c r="D8" s="1687">
        <v>3</v>
      </c>
      <c r="E8" s="1404"/>
      <c r="F8" s="1465" t="s">
        <v>1529</v>
      </c>
      <c r="G8" s="1487" t="s">
        <v>2119</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t="s">
        <v>2171</v>
      </c>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v>84.027000000000001</v>
      </c>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t="s">
        <v>2163</v>
      </c>
      <c r="E16" s="2586"/>
      <c r="F16" s="2586"/>
      <c r="G16" s="2586"/>
      <c r="H16" s="2586"/>
      <c r="I16" s="2586"/>
      <c r="J16" s="2586"/>
      <c r="K16" s="2586"/>
      <c r="L16" s="1404"/>
    </row>
    <row r="17" spans="2:12" ht="13.5" customHeight="1" x14ac:dyDescent="0.2">
      <c r="B17" s="1408" t="s">
        <v>1543</v>
      </c>
      <c r="C17" s="1408"/>
      <c r="D17" s="2587" t="s">
        <v>2187</v>
      </c>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t="s">
        <v>2172</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t="s">
        <v>2173</v>
      </c>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t="s">
        <v>2166</v>
      </c>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t="s">
        <v>2157</v>
      </c>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t="s">
        <v>2176</v>
      </c>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t="s">
        <v>2174</v>
      </c>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t="s">
        <v>2175</v>
      </c>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t="s">
        <v>2189</v>
      </c>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0:H1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Livingston Co Spec Services Unit</v>
      </c>
      <c r="C1" s="2566"/>
      <c r="D1" s="2566"/>
      <c r="E1" s="1500"/>
    </row>
    <row r="2" spans="2:5" s="1370" customFormat="1" ht="12.75" customHeight="1" x14ac:dyDescent="0.2">
      <c r="B2" s="2568">
        <f>'Single Audit Cover'!E7</f>
        <v>17053000061</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1898</v>
      </c>
      <c r="C5" s="1481"/>
      <c r="D5" s="1481"/>
      <c r="E5" s="1481"/>
    </row>
    <row r="6" spans="2:5" s="1370" customFormat="1" ht="13.5" customHeight="1" x14ac:dyDescent="0.2">
      <c r="B6" s="1497" t="s">
        <v>1560</v>
      </c>
      <c r="C6" s="1497" t="s">
        <v>1559</v>
      </c>
      <c r="D6" s="1497" t="s">
        <v>1558</v>
      </c>
    </row>
    <row r="7" spans="2:5" ht="13.5" customHeight="1" x14ac:dyDescent="0.2">
      <c r="B7" s="1689" t="s">
        <v>2177</v>
      </c>
      <c r="C7" s="1496" t="s">
        <v>2178</v>
      </c>
      <c r="D7" s="1496" t="s">
        <v>2179</v>
      </c>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A13" sqref="A10:H1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Livingston Co Spec Services Unit</v>
      </c>
      <c r="C1" s="2566"/>
      <c r="D1" s="2566"/>
      <c r="E1" s="2566"/>
      <c r="F1" s="1490"/>
      <c r="G1" s="1490"/>
      <c r="H1" s="1490"/>
      <c r="I1" s="1490"/>
      <c r="J1" s="1490"/>
      <c r="K1" s="1490"/>
      <c r="L1" s="1490"/>
    </row>
    <row r="2" spans="2:12" ht="13.5" customHeight="1" x14ac:dyDescent="0.2">
      <c r="B2" s="2568">
        <f>'Single Audit Cover'!E7</f>
        <v>17053000061</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2180</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2181</v>
      </c>
      <c r="C14" s="2584"/>
      <c r="D14" s="2580"/>
      <c r="E14" s="2580"/>
    </row>
    <row r="15" spans="2:12" ht="13.5" customHeight="1" x14ac:dyDescent="0.2">
      <c r="B15" s="1404"/>
      <c r="C15" s="1404"/>
      <c r="D15" s="1404"/>
    </row>
    <row r="16" spans="2:12" ht="13.5" customHeight="1" x14ac:dyDescent="0.2">
      <c r="B16" s="1305" t="s">
        <v>1564</v>
      </c>
      <c r="C16" s="1305"/>
      <c r="D16" s="1404"/>
      <c r="E16" s="1962" t="s">
        <v>2182</v>
      </c>
    </row>
    <row r="17" spans="2:5" ht="13.5" customHeight="1" x14ac:dyDescent="0.2">
      <c r="B17" s="1404"/>
      <c r="C17" s="1404"/>
      <c r="D17" s="1404"/>
    </row>
    <row r="18" spans="2:5" ht="13.5" customHeight="1" x14ac:dyDescent="0.2">
      <c r="B18" s="1305" t="s">
        <v>1563</v>
      </c>
      <c r="C18" s="1305"/>
      <c r="D18" s="1404"/>
      <c r="E18" s="1496" t="s">
        <v>2124</v>
      </c>
    </row>
    <row r="19" spans="2:5" ht="13.5" customHeight="1" x14ac:dyDescent="0.2">
      <c r="B19" s="1404"/>
      <c r="C19" s="1404"/>
      <c r="D19" s="1404"/>
    </row>
    <row r="20" spans="2:5" ht="13.5" customHeight="1" x14ac:dyDescent="0.2">
      <c r="B20" s="1305" t="s">
        <v>1562</v>
      </c>
      <c r="C20" s="1305"/>
      <c r="D20" s="1404"/>
      <c r="E20" s="1496" t="s">
        <v>2183</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13" sqref="A10:H1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Livingston Co Spec Services Unit</v>
      </c>
      <c r="C1" s="2566"/>
      <c r="D1" s="2566"/>
      <c r="E1" s="2566"/>
      <c r="F1" s="1490"/>
      <c r="G1" s="1490"/>
      <c r="H1" s="1490"/>
      <c r="I1" s="1490"/>
      <c r="J1" s="1490"/>
      <c r="K1" s="1490"/>
      <c r="L1" s="1490"/>
    </row>
    <row r="2" spans="2:12" ht="13.5" customHeight="1" x14ac:dyDescent="0.2">
      <c r="B2" s="2568">
        <f>'Single Audit Cover'!E7</f>
        <v>17053000061</v>
      </c>
      <c r="C2" s="2568"/>
      <c r="D2" s="2568"/>
      <c r="E2" s="2568"/>
      <c r="F2" s="1489"/>
      <c r="G2" s="1489"/>
      <c r="H2" s="1489"/>
      <c r="I2" s="1489"/>
      <c r="J2" s="1489"/>
      <c r="K2" s="1489"/>
      <c r="L2" s="1489"/>
    </row>
    <row r="3" spans="2:12" ht="13.5" customHeight="1" x14ac:dyDescent="0.2">
      <c r="B3" s="2548" t="s">
        <v>1569</v>
      </c>
      <c r="C3" s="2548"/>
      <c r="D3" s="2548"/>
      <c r="E3" s="2548"/>
      <c r="F3" s="2109"/>
      <c r="G3" s="2109"/>
      <c r="H3" s="2109"/>
      <c r="I3" s="2109"/>
      <c r="J3" s="2109"/>
      <c r="K3" s="2109"/>
      <c r="L3" s="2109"/>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2165</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2184</v>
      </c>
      <c r="C14" s="2584"/>
      <c r="D14" s="2580"/>
      <c r="E14" s="2580"/>
    </row>
    <row r="15" spans="2:12" ht="13.5" customHeight="1" x14ac:dyDescent="0.2">
      <c r="B15" s="1404"/>
      <c r="C15" s="1404"/>
      <c r="D15" s="1404"/>
    </row>
    <row r="16" spans="2:12" ht="13.5" customHeight="1" x14ac:dyDescent="0.2">
      <c r="B16" s="1305" t="s">
        <v>1564</v>
      </c>
      <c r="C16" s="1305"/>
      <c r="D16" s="1404"/>
      <c r="E16" s="1962" t="s">
        <v>2182</v>
      </c>
    </row>
    <row r="17" spans="2:5" ht="13.5" customHeight="1" x14ac:dyDescent="0.2">
      <c r="B17" s="1404"/>
      <c r="C17" s="1404"/>
      <c r="D17" s="1404"/>
    </row>
    <row r="18" spans="2:5" ht="13.5" customHeight="1" x14ac:dyDescent="0.2">
      <c r="B18" s="1305" t="s">
        <v>1563</v>
      </c>
      <c r="C18" s="1305"/>
      <c r="D18" s="1404"/>
      <c r="E18" s="1496" t="s">
        <v>2124</v>
      </c>
    </row>
    <row r="19" spans="2:5" ht="13.5" customHeight="1" x14ac:dyDescent="0.2">
      <c r="B19" s="1404"/>
      <c r="C19" s="1404"/>
      <c r="D19" s="1404"/>
    </row>
    <row r="20" spans="2:5" ht="13.5" customHeight="1" x14ac:dyDescent="0.2">
      <c r="B20" s="1305" t="s">
        <v>1562</v>
      </c>
      <c r="C20" s="1305"/>
      <c r="D20" s="1404"/>
      <c r="E20" s="1496" t="s">
        <v>2183</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 zoomScale="110" zoomScaleNormal="110" zoomScaleSheetLayoutView="100" workbookViewId="0">
      <selection activeCell="A13" sqref="A10:H1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Livingston Co Spec Services Unit</v>
      </c>
      <c r="C1" s="2566"/>
      <c r="D1" s="2566"/>
      <c r="E1" s="2566"/>
      <c r="F1" s="1490"/>
      <c r="G1" s="1490"/>
      <c r="H1" s="1490"/>
      <c r="I1" s="1490"/>
      <c r="J1" s="1490"/>
      <c r="K1" s="1490"/>
      <c r="L1" s="1490"/>
    </row>
    <row r="2" spans="2:12" ht="13.5" customHeight="1" x14ac:dyDescent="0.2">
      <c r="B2" s="2568">
        <f>'Single Audit Cover'!E7</f>
        <v>17053000061</v>
      </c>
      <c r="C2" s="2568"/>
      <c r="D2" s="2568"/>
      <c r="E2" s="2568"/>
      <c r="F2" s="1489"/>
      <c r="G2" s="1489"/>
      <c r="H2" s="1489"/>
      <c r="I2" s="1489"/>
      <c r="J2" s="1489"/>
      <c r="K2" s="1489"/>
      <c r="L2" s="1489"/>
    </row>
    <row r="3" spans="2:12" ht="13.5" customHeight="1" x14ac:dyDescent="0.2">
      <c r="B3" s="2548" t="s">
        <v>1569</v>
      </c>
      <c r="C3" s="2548"/>
      <c r="D3" s="2548"/>
      <c r="E3" s="2548"/>
      <c r="F3" s="2109"/>
      <c r="G3" s="2109"/>
      <c r="H3" s="2109"/>
      <c r="I3" s="2109"/>
      <c r="J3" s="2109"/>
      <c r="K3" s="2109"/>
      <c r="L3" s="2109"/>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2173</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2189</v>
      </c>
      <c r="C14" s="2584"/>
      <c r="D14" s="2580"/>
      <c r="E14" s="2580"/>
    </row>
    <row r="15" spans="2:12" ht="13.5" customHeight="1" x14ac:dyDescent="0.2">
      <c r="B15" s="1404"/>
      <c r="C15" s="1404"/>
      <c r="D15" s="1404"/>
    </row>
    <row r="16" spans="2:12" ht="13.5" customHeight="1" x14ac:dyDescent="0.2">
      <c r="B16" s="1305" t="s">
        <v>1564</v>
      </c>
      <c r="C16" s="1305"/>
      <c r="D16" s="1404"/>
      <c r="E16" s="1962" t="s">
        <v>2182</v>
      </c>
    </row>
    <row r="17" spans="2:5" ht="13.5" customHeight="1" x14ac:dyDescent="0.2">
      <c r="B17" s="1404"/>
      <c r="C17" s="1404"/>
      <c r="D17" s="1404"/>
    </row>
    <row r="18" spans="2:5" ht="13.5" customHeight="1" x14ac:dyDescent="0.2">
      <c r="B18" s="1305" t="s">
        <v>1563</v>
      </c>
      <c r="C18" s="1305"/>
      <c r="D18" s="1404"/>
      <c r="E18" s="1496" t="s">
        <v>2124</v>
      </c>
    </row>
    <row r="19" spans="2:5" ht="13.5" customHeight="1" x14ac:dyDescent="0.2">
      <c r="B19" s="1404"/>
      <c r="C19" s="1404"/>
      <c r="D19" s="1404"/>
    </row>
    <row r="20" spans="2:5" ht="13.5" customHeight="1" x14ac:dyDescent="0.2">
      <c r="B20" s="1305" t="s">
        <v>1562</v>
      </c>
      <c r="C20" s="1305"/>
      <c r="D20" s="1404"/>
      <c r="E20" s="1496" t="s">
        <v>2183</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17053000061</v>
      </c>
    </row>
    <row r="3" spans="1:2" x14ac:dyDescent="0.2">
      <c r="A3" t="s">
        <v>1110</v>
      </c>
      <c r="B3" s="1221" t="str">
        <f>COVER!A15</f>
        <v>Livingston</v>
      </c>
    </row>
    <row r="4" spans="1:2" x14ac:dyDescent="0.2">
      <c r="A4" t="s">
        <v>1166</v>
      </c>
      <c r="B4" s="1221" t="str">
        <f>COVER!A17</f>
        <v>Livingston Co Spec Services Unit</v>
      </c>
    </row>
    <row r="5" spans="1:2" x14ac:dyDescent="0.2">
      <c r="A5" t="s">
        <v>799</v>
      </c>
      <c r="B5" s="1221" t="str">
        <f>COVER!A38</f>
        <v>Dawn Conway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f>COVER!B5</f>
        <v>0</v>
      </c>
    </row>
    <row r="11" spans="1:2" x14ac:dyDescent="0.2">
      <c r="A11" t="s">
        <v>1131</v>
      </c>
      <c r="B11" s="1221" t="str">
        <f>COVER!B6</f>
        <v>x</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066-003594</v>
      </c>
    </row>
    <row r="16" spans="1:2" x14ac:dyDescent="0.2">
      <c r="A16" t="s">
        <v>490</v>
      </c>
      <c r="B16" s="1221" t="str">
        <f>COVER!T13</f>
        <v>Sulaski &amp; Webb, CPAs</v>
      </c>
    </row>
    <row r="17" spans="1:2" x14ac:dyDescent="0.2">
      <c r="A17" t="s">
        <v>1030</v>
      </c>
      <c r="B17" s="1221" t="str">
        <f>COVER!T15</f>
        <v>Mary Ann Webb</v>
      </c>
    </row>
    <row r="18" spans="1:2" x14ac:dyDescent="0.2">
      <c r="A18" t="s">
        <v>1345</v>
      </c>
      <c r="B18" s="1221" t="str">
        <f>COVER!T17</f>
        <v>207 West Jefferson St., Suite 203</v>
      </c>
    </row>
    <row r="19" spans="1:2" x14ac:dyDescent="0.2">
      <c r="A19" t="s">
        <v>1032</v>
      </c>
      <c r="B19" s="1221" t="str">
        <f>COVER!T25</f>
        <v>mawebb@sulaskiwebbcpa.com</v>
      </c>
    </row>
    <row r="20" spans="1:2" x14ac:dyDescent="0.2">
      <c r="A20" t="s">
        <v>1033</v>
      </c>
      <c r="B20" s="1221" t="str">
        <f>COVER!T19</f>
        <v>Bloomington</v>
      </c>
    </row>
    <row r="21" spans="1:2" x14ac:dyDescent="0.2">
      <c r="A21" t="s">
        <v>558</v>
      </c>
      <c r="B21" s="1221" t="str">
        <f>COVER!X19</f>
        <v>IL</v>
      </c>
    </row>
    <row r="22" spans="1:2" x14ac:dyDescent="0.2">
      <c r="A22" t="s">
        <v>1034</v>
      </c>
      <c r="B22" s="1221">
        <f>COVER!Z19</f>
        <v>61701</v>
      </c>
    </row>
    <row r="23" spans="1:2" x14ac:dyDescent="0.2">
      <c r="A23" t="s">
        <v>1347</v>
      </c>
      <c r="B23" s="1221" t="str">
        <f>COVER!T21</f>
        <v>(309) 828-6071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280133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1256243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242366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242366</v>
      </c>
      <c r="C91" s="13" t="s">
        <v>653</v>
      </c>
      <c r="D91" s="13" t="str">
        <f t="shared" si="0"/>
        <v>Error?</v>
      </c>
    </row>
    <row r="92" spans="1:4" x14ac:dyDescent="0.2">
      <c r="A92" s="54">
        <v>31</v>
      </c>
      <c r="B92" s="1221">
        <f>'Assets-Liab 5-6'!C39</f>
        <v>1013877</v>
      </c>
      <c r="D92" s="13" t="str">
        <f t="shared" si="0"/>
        <v>Error?</v>
      </c>
    </row>
    <row r="93" spans="1:4" x14ac:dyDescent="0.2">
      <c r="A93" s="54">
        <v>32</v>
      </c>
      <c r="B93" s="1221">
        <f>'Assets-Liab 5-6'!C41</f>
        <v>1256243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813900</v>
      </c>
      <c r="C720" s="13" t="s">
        <v>653</v>
      </c>
      <c r="D720" s="13" t="str">
        <f t="shared" si="10"/>
        <v>Error?</v>
      </c>
    </row>
    <row r="721" spans="1:4" x14ac:dyDescent="0.2">
      <c r="A721" s="54">
        <v>660</v>
      </c>
      <c r="B721" s="1221">
        <f>'Expenditures 15-22'!C36</f>
        <v>411721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215312</v>
      </c>
      <c r="D723" s="13" t="str">
        <f t="shared" si="10"/>
        <v>Error?</v>
      </c>
    </row>
    <row r="724" spans="1:4" x14ac:dyDescent="0.2">
      <c r="A724" s="54">
        <v>663</v>
      </c>
      <c r="B724" s="1221">
        <f>'Expenditures 15-22'!C39</f>
        <v>130057</v>
      </c>
      <c r="D724" s="13" t="str">
        <f t="shared" si="10"/>
        <v>Error?</v>
      </c>
    </row>
    <row r="725" spans="1:4" x14ac:dyDescent="0.2">
      <c r="A725" s="54">
        <v>664</v>
      </c>
      <c r="B725" s="1221">
        <f>'Expenditures 15-22'!C40</f>
        <v>420119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1177209</v>
      </c>
      <c r="C727" s="13" t="s">
        <v>653</v>
      </c>
      <c r="D727" s="13" t="str">
        <f t="shared" si="10"/>
        <v>Error?</v>
      </c>
    </row>
    <row r="728" spans="1:4" x14ac:dyDescent="0.2">
      <c r="A728" s="54">
        <v>667</v>
      </c>
      <c r="B728" s="1221">
        <f>'Expenditures 15-22'!C44</f>
        <v>21207</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21207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0</v>
      </c>
      <c r="D733" s="13" t="str">
        <f t="shared" si="10"/>
        <v>Error?</v>
      </c>
    </row>
    <row r="734" spans="1:4" x14ac:dyDescent="0.2">
      <c r="A734" s="54">
        <v>673</v>
      </c>
      <c r="B734" s="1221">
        <f>'Expenditures 15-22'!C53</f>
        <v>512337</v>
      </c>
      <c r="C734" s="13" t="s">
        <v>653</v>
      </c>
      <c r="D734" s="13" t="str">
        <f t="shared" si="10"/>
        <v>Error?</v>
      </c>
    </row>
    <row r="735" spans="1:4" x14ac:dyDescent="0.2">
      <c r="A735" s="54">
        <v>674</v>
      </c>
      <c r="B735" s="1221">
        <f>'Expenditures 15-22'!C55</f>
        <v>164667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164667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52301</v>
      </c>
      <c r="D739" s="13" t="str">
        <f t="shared" si="10"/>
        <v>Error?</v>
      </c>
    </row>
    <row r="740" spans="1:4" x14ac:dyDescent="0.2">
      <c r="A740" s="54">
        <v>679</v>
      </c>
      <c r="B740" s="1221">
        <f>'Expenditures 15-22'!C61</f>
        <v>6209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58510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71821</v>
      </c>
      <c r="D747" s="13" t="str">
        <f t="shared" si="10"/>
        <v>Error?</v>
      </c>
    </row>
    <row r="748" spans="1:4" x14ac:dyDescent="0.2">
      <c r="A748" s="54">
        <v>687</v>
      </c>
      <c r="B748" s="1221">
        <f>'Expenditures 15-22'!C69</f>
        <v>33704</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105525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2039455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2853355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225213</v>
      </c>
      <c r="C778" s="13" t="s">
        <v>653</v>
      </c>
      <c r="D778" s="13" t="str">
        <f t="shared" si="11"/>
        <v>Error?</v>
      </c>
    </row>
    <row r="779" spans="1:4" x14ac:dyDescent="0.2">
      <c r="A779" s="54">
        <v>718</v>
      </c>
      <c r="B779" s="1221">
        <f>'Expenditures 15-22'!D36</f>
        <v>87221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60356</v>
      </c>
      <c r="D781" s="13" t="str">
        <f t="shared" si="11"/>
        <v>Error?</v>
      </c>
    </row>
    <row r="782" spans="1:4" x14ac:dyDescent="0.2">
      <c r="A782" s="54">
        <v>721</v>
      </c>
      <c r="B782" s="1221">
        <f>'Expenditures 15-22'!D39</f>
        <v>20409</v>
      </c>
      <c r="D782" s="13" t="str">
        <f t="shared" si="11"/>
        <v>Error?</v>
      </c>
    </row>
    <row r="783" spans="1:4" x14ac:dyDescent="0.2">
      <c r="A783" s="54">
        <v>722</v>
      </c>
      <c r="B783" s="1221">
        <f>'Expenditures 15-22'!D40</f>
        <v>91400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259386</v>
      </c>
      <c r="C785" s="13" t="s">
        <v>653</v>
      </c>
      <c r="D785" s="13" t="str">
        <f t="shared" si="11"/>
        <v>Error?</v>
      </c>
    </row>
    <row r="786" spans="1:4" x14ac:dyDescent="0.2">
      <c r="A786" s="54">
        <v>725</v>
      </c>
      <c r="B786" s="1221">
        <f>'Expenditures 15-22'!D44</f>
        <v>3901</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3901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125501</v>
      </c>
      <c r="C792" s="13" t="s">
        <v>653</v>
      </c>
      <c r="D792" s="13" t="str">
        <f t="shared" si="11"/>
        <v>Error?</v>
      </c>
    </row>
    <row r="793" spans="1:4" x14ac:dyDescent="0.2">
      <c r="A793" s="54">
        <v>732</v>
      </c>
      <c r="B793" s="1221">
        <f>'Expenditures 15-22'!D55</f>
        <v>41678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41678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15337</v>
      </c>
      <c r="D797" s="13" t="str">
        <f t="shared" si="11"/>
        <v>Error?</v>
      </c>
    </row>
    <row r="798" spans="1:4" x14ac:dyDescent="0.2">
      <c r="A798" s="54">
        <v>737</v>
      </c>
      <c r="B798" s="1221">
        <f>'Expenditures 15-22'!D61</f>
        <v>402</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15739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16756</v>
      </c>
      <c r="D805" s="13" t="str">
        <f t="shared" si="11"/>
        <v>Error?</v>
      </c>
    </row>
    <row r="806" spans="1:4" x14ac:dyDescent="0.2">
      <c r="A806" s="54">
        <v>745</v>
      </c>
      <c r="B806" s="1221">
        <f>'Expenditures 15-22'!D69</f>
        <v>14608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31364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477569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702782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159543</v>
      </c>
      <c r="C836" s="13" t="s">
        <v>653</v>
      </c>
      <c r="D836" s="13" t="str">
        <f t="shared" si="12"/>
        <v>Error?</v>
      </c>
    </row>
    <row r="837" spans="1:4" x14ac:dyDescent="0.2">
      <c r="A837" s="54">
        <v>776</v>
      </c>
      <c r="B837" s="1221">
        <f>'Expenditures 15-22'!E36</f>
        <v>25794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98345</v>
      </c>
      <c r="D839" s="13" t="str">
        <f t="shared" si="12"/>
        <v>Error?</v>
      </c>
    </row>
    <row r="840" spans="1:4" x14ac:dyDescent="0.2">
      <c r="A840" s="54">
        <v>779</v>
      </c>
      <c r="B840" s="1221">
        <f>'Expenditures 15-22'!E39</f>
        <v>78787</v>
      </c>
      <c r="D840" s="13" t="str">
        <f t="shared" si="12"/>
        <v>Error?</v>
      </c>
    </row>
    <row r="841" spans="1:4" x14ac:dyDescent="0.2">
      <c r="A841" s="54">
        <v>780</v>
      </c>
      <c r="B841" s="1221">
        <f>'Expenditures 15-22'!E40</f>
        <v>179552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382478</v>
      </c>
      <c r="C843" s="13" t="s">
        <v>653</v>
      </c>
      <c r="D843" s="13" t="str">
        <f t="shared" si="12"/>
        <v>Error?</v>
      </c>
    </row>
    <row r="844" spans="1:4" x14ac:dyDescent="0.2">
      <c r="A844" s="54">
        <v>783</v>
      </c>
      <c r="B844" s="1221">
        <f>'Expenditures 15-22'!E44</f>
        <v>19845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14388</v>
      </c>
      <c r="D846" s="13" t="str">
        <f t="shared" si="12"/>
        <v>Error?</v>
      </c>
    </row>
    <row r="847" spans="1:4" x14ac:dyDescent="0.2">
      <c r="A847" s="54">
        <v>786</v>
      </c>
      <c r="B847" s="1221">
        <f>'Expenditures 15-22'!E47</f>
        <v>34233</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72234</v>
      </c>
      <c r="C850" s="13" t="s">
        <v>653</v>
      </c>
      <c r="D850" s="13" t="str">
        <f t="shared" si="12"/>
        <v>Error?</v>
      </c>
    </row>
    <row r="851" spans="1:4" x14ac:dyDescent="0.2">
      <c r="A851" s="54">
        <v>790</v>
      </c>
      <c r="B851" s="1221">
        <f>'Expenditures 15-22'!E55</f>
        <v>4239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4239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113747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3505</v>
      </c>
      <c r="D859" s="13" t="str">
        <f t="shared" si="12"/>
        <v>Error?</v>
      </c>
    </row>
    <row r="860" spans="1:4" x14ac:dyDescent="0.2">
      <c r="A860" s="82">
        <v>799</v>
      </c>
      <c r="D860" s="13" t="str">
        <f t="shared" si="12"/>
        <v>OK</v>
      </c>
    </row>
    <row r="861" spans="1:4" x14ac:dyDescent="0.2">
      <c r="A861" s="54">
        <v>800</v>
      </c>
      <c r="B861" s="1221">
        <f>'Expenditures 15-22'!E65</f>
        <v>117252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1679</v>
      </c>
      <c r="D863" s="13" t="str">
        <f t="shared" si="12"/>
        <v>Error?</v>
      </c>
    </row>
    <row r="864" spans="1:4" x14ac:dyDescent="0.2">
      <c r="A864" s="54">
        <v>803</v>
      </c>
      <c r="B864" s="1221">
        <f>'Expenditures 15-22'!E69</f>
        <v>715</v>
      </c>
      <c r="D864" s="13" t="str">
        <f t="shared" si="12"/>
        <v>Error?</v>
      </c>
    </row>
    <row r="865" spans="1:4" x14ac:dyDescent="0.2">
      <c r="A865" s="54">
        <v>804</v>
      </c>
      <c r="B865" s="1221">
        <f>'Expenditures 15-22'!E70</f>
        <v>333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2727</v>
      </c>
      <c r="C869" s="13" t="s">
        <v>653</v>
      </c>
      <c r="D869" s="13" t="str">
        <f t="shared" si="12"/>
        <v>Error?</v>
      </c>
    </row>
    <row r="870" spans="1:4" x14ac:dyDescent="0.2">
      <c r="A870" s="54">
        <v>809</v>
      </c>
      <c r="B870" s="1221">
        <f>'Expenditures 15-22'!E73</f>
        <v>65437</v>
      </c>
      <c r="D870" s="13" t="str">
        <f t="shared" si="12"/>
        <v>Error?</v>
      </c>
    </row>
    <row r="871" spans="1:4" x14ac:dyDescent="0.2">
      <c r="A871" s="54">
        <v>810</v>
      </c>
      <c r="B871" s="1221">
        <f>'Expenditures 15-22'!E74</f>
        <v>678600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872043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29532</v>
      </c>
      <c r="C894" s="13" t="s">
        <v>653</v>
      </c>
      <c r="D894" s="13" t="str">
        <f t="shared" si="12"/>
        <v>Error?</v>
      </c>
    </row>
    <row r="895" spans="1:4" x14ac:dyDescent="0.2">
      <c r="A895" s="54">
        <v>834</v>
      </c>
      <c r="B895" s="1221">
        <f>'Expenditures 15-22'!F36</f>
        <v>743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1601</v>
      </c>
      <c r="D897" s="13" t="str">
        <f t="shared" si="13"/>
        <v>Error?</v>
      </c>
    </row>
    <row r="898" spans="1:4" x14ac:dyDescent="0.2">
      <c r="A898" s="54">
        <v>837</v>
      </c>
      <c r="B898" s="1221">
        <f>'Expenditures 15-22'!F39</f>
        <v>2215</v>
      </c>
      <c r="D898" s="13" t="str">
        <f t="shared" si="13"/>
        <v>Error?</v>
      </c>
    </row>
    <row r="899" spans="1:4" x14ac:dyDescent="0.2">
      <c r="A899" s="54">
        <v>838</v>
      </c>
      <c r="B899" s="1221">
        <f>'Expenditures 15-22'!F40</f>
        <v>263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4822</v>
      </c>
      <c r="C901" s="13" t="s">
        <v>653</v>
      </c>
      <c r="D901" s="13" t="str">
        <f t="shared" si="13"/>
        <v>Error?</v>
      </c>
    </row>
    <row r="902" spans="1:4" x14ac:dyDescent="0.2">
      <c r="A902" s="54">
        <v>841</v>
      </c>
      <c r="B902" s="1221">
        <f>'Expenditures 15-22'!F44</f>
        <v>1371</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1371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39663</v>
      </c>
      <c r="C908" s="13" t="s">
        <v>653</v>
      </c>
      <c r="D908" s="13" t="str">
        <f t="shared" si="13"/>
        <v>Error?</v>
      </c>
    </row>
    <row r="909" spans="1:4" x14ac:dyDescent="0.2">
      <c r="A909" s="54">
        <v>848</v>
      </c>
      <c r="B909" s="1221">
        <f>'Expenditures 15-22'!F55</f>
        <v>254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210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46320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75852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4503</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4503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4503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85655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4162</v>
      </c>
      <c r="C1024" s="13" t="s">
        <v>653</v>
      </c>
      <c r="D1024" s="13" t="str">
        <f t="shared" si="15"/>
        <v>Error?</v>
      </c>
    </row>
    <row r="1025" spans="1:4" x14ac:dyDescent="0.2">
      <c r="A1025" s="54">
        <v>964</v>
      </c>
      <c r="B1025" s="1221">
        <f>'Expenditures 15-22'!H55</f>
        <v>1188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1188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5350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350000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441005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1313843</v>
      </c>
      <c r="C1108" s="13" t="s">
        <v>653</v>
      </c>
      <c r="D1108" s="13" t="str">
        <f t="shared" si="16"/>
        <v>Error?</v>
      </c>
    </row>
    <row r="1109" spans="1:4" x14ac:dyDescent="0.2">
      <c r="A1109" s="54">
        <v>1048</v>
      </c>
      <c r="B1109" s="1221">
        <f>'Expenditures 15-22'!K36</f>
        <v>525479</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375614</v>
      </c>
      <c r="C1111" s="13" t="s">
        <v>653</v>
      </c>
      <c r="D1111" s="13" t="str">
        <f t="shared" si="16"/>
        <v>Error?</v>
      </c>
    </row>
    <row r="1112" spans="1:4" x14ac:dyDescent="0.2">
      <c r="A1112" s="54">
        <v>1051</v>
      </c>
      <c r="B1112" s="1221">
        <f>'Expenditures 15-22'!K39</f>
        <v>231468</v>
      </c>
      <c r="C1112" s="13" t="s">
        <v>653</v>
      </c>
      <c r="D1112" s="13" t="str">
        <f t="shared" si="16"/>
        <v>Error?</v>
      </c>
    </row>
    <row r="1113" spans="1:4" x14ac:dyDescent="0.2">
      <c r="A1113" s="54">
        <v>1052</v>
      </c>
      <c r="B1113" s="1221">
        <f>'Expenditures 15-22'!K40</f>
        <v>691334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1823895</v>
      </c>
      <c r="C1115" s="13" t="s">
        <v>653</v>
      </c>
      <c r="D1115" s="13" t="str">
        <f t="shared" si="16"/>
        <v>Error?</v>
      </c>
    </row>
    <row r="1116" spans="1:4" x14ac:dyDescent="0.2">
      <c r="A1116" s="54">
        <v>1055</v>
      </c>
      <c r="B1116" s="1221">
        <f>'Expenditures 15-22'!K44</f>
        <v>46324</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14388</v>
      </c>
      <c r="C1118" s="13" t="s">
        <v>653</v>
      </c>
      <c r="D1118" s="13" t="str">
        <f t="shared" si="16"/>
        <v>Error?</v>
      </c>
    </row>
    <row r="1119" spans="1:4" x14ac:dyDescent="0.2">
      <c r="A1119" s="54">
        <v>1058</v>
      </c>
      <c r="B1119" s="1221">
        <f>'Expenditures 15-22'!K47</f>
        <v>60712</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0</v>
      </c>
      <c r="C1121" s="13" t="s">
        <v>653</v>
      </c>
      <c r="D1121" s="13" t="str">
        <f t="shared" si="16"/>
        <v>Error?</v>
      </c>
    </row>
    <row r="1122" spans="1:4" x14ac:dyDescent="0.2">
      <c r="A1122" s="54">
        <v>1061</v>
      </c>
      <c r="B1122" s="1221">
        <f>'Expenditures 15-22'!K53</f>
        <v>758400</v>
      </c>
      <c r="C1122" s="13" t="s">
        <v>653</v>
      </c>
      <c r="D1122" s="13" t="str">
        <f t="shared" si="16"/>
        <v>Error?</v>
      </c>
    </row>
    <row r="1123" spans="1:4" x14ac:dyDescent="0.2">
      <c r="A1123" s="54">
        <v>1062</v>
      </c>
      <c r="B1123" s="1221">
        <f>'Expenditures 15-22'!K55</f>
        <v>212026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212026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67848</v>
      </c>
      <c r="C1127" s="13" t="s">
        <v>653</v>
      </c>
      <c r="D1127" s="13" t="str">
        <f t="shared" si="16"/>
        <v>Error?</v>
      </c>
    </row>
    <row r="1128" spans="1:4" x14ac:dyDescent="0.2">
      <c r="A1128" s="54">
        <v>1067</v>
      </c>
      <c r="B1128" s="1221">
        <f>'Expenditures 15-22'!K61</f>
        <v>120358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3505</v>
      </c>
      <c r="C1131" s="13" t="s">
        <v>653</v>
      </c>
      <c r="D1131" s="13" t="str">
        <f t="shared" si="16"/>
        <v>Error?</v>
      </c>
    </row>
    <row r="1132" spans="1:4" x14ac:dyDescent="0.2">
      <c r="A1132" s="82">
        <v>1071</v>
      </c>
      <c r="D1132" s="13" t="str">
        <f t="shared" si="16"/>
        <v>OK</v>
      </c>
    </row>
    <row r="1133" spans="1:4" x14ac:dyDescent="0.2">
      <c r="A1133" s="54">
        <v>1072</v>
      </c>
      <c r="B1133" s="1221">
        <f>'Expenditures 15-22'!K65</f>
        <v>191711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90256</v>
      </c>
      <c r="C1135" s="13" t="s">
        <v>653</v>
      </c>
      <c r="D1135" s="13" t="str">
        <f t="shared" si="16"/>
        <v>Error?</v>
      </c>
    </row>
    <row r="1136" spans="1:4" x14ac:dyDescent="0.2">
      <c r="A1136" s="54">
        <v>1075</v>
      </c>
      <c r="B1136" s="1221">
        <f>'Expenditures 15-22'!K69</f>
        <v>49027</v>
      </c>
      <c r="C1136" s="13" t="s">
        <v>653</v>
      </c>
      <c r="D1136" s="13" t="str">
        <f t="shared" si="16"/>
        <v>Error?</v>
      </c>
    </row>
    <row r="1137" spans="1:4" x14ac:dyDescent="0.2">
      <c r="A1137" s="54">
        <v>1076</v>
      </c>
      <c r="B1137" s="1221">
        <f>'Expenditures 15-22'!K70</f>
        <v>333</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139616</v>
      </c>
      <c r="C1141" s="13" t="s">
        <v>653</v>
      </c>
      <c r="D1141" s="13" t="str">
        <f t="shared" si="16"/>
        <v>Error?</v>
      </c>
    </row>
    <row r="1142" spans="1:4" x14ac:dyDescent="0.2">
      <c r="A1142" s="54">
        <v>1081</v>
      </c>
      <c r="B1142" s="1221">
        <f>'Expenditures 15-22'!K73</f>
        <v>65437</v>
      </c>
      <c r="C1142" s="13" t="s">
        <v>653</v>
      </c>
      <c r="D1142" s="13" t="str">
        <f t="shared" si="16"/>
        <v>Error?</v>
      </c>
    </row>
    <row r="1143" spans="1:4" x14ac:dyDescent="0.2">
      <c r="A1143" s="54">
        <v>1082</v>
      </c>
      <c r="B1143" s="1221">
        <f>'Expenditures 15-22'!K74</f>
        <v>3251797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383900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4949540</v>
      </c>
      <c r="C1152" s="13" t="s">
        <v>653</v>
      </c>
      <c r="D1152" s="13" t="str">
        <f t="shared" si="17"/>
        <v>Error?</v>
      </c>
    </row>
    <row r="1153" spans="1:4" x14ac:dyDescent="0.2">
      <c r="A1153" s="54">
        <v>1092</v>
      </c>
      <c r="B1153" s="1221">
        <f>'Expenditures 15-22'!K115</f>
        <v>-357970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1371847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1013877</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1113434</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1113434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4503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4503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1117937</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1117937</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810627</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810627</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82765</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82765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893392</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893392</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224545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224545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350000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383900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2749191</v>
      </c>
      <c r="C2551" s="13" t="s">
        <v>653</v>
      </c>
      <c r="D2551" s="13" t="str">
        <f t="shared" si="38"/>
        <v>Error?</v>
      </c>
    </row>
    <row r="2552" spans="1:4" x14ac:dyDescent="0.2">
      <c r="A2552" s="82">
        <v>2491</v>
      </c>
      <c r="D2552" s="13" t="str">
        <f t="shared" si="38"/>
        <v>OK</v>
      </c>
    </row>
    <row r="2553" spans="1:4" x14ac:dyDescent="0.2">
      <c r="A2553" s="54">
        <v>2492</v>
      </c>
      <c r="B2553" s="1221">
        <f>'Acct Summary 7-8'!C6</f>
        <v>360842</v>
      </c>
      <c r="C2553" s="13" t="s">
        <v>653</v>
      </c>
      <c r="D2553" s="13" t="str">
        <f t="shared" si="38"/>
        <v>Error?</v>
      </c>
    </row>
    <row r="2554" spans="1:4" x14ac:dyDescent="0.2">
      <c r="A2554" s="54">
        <v>2493</v>
      </c>
      <c r="B2554" s="1221">
        <f>'Acct Summary 7-8'!C7</f>
        <v>1481537</v>
      </c>
      <c r="C2554" s="13" t="s">
        <v>653</v>
      </c>
      <c r="D2554" s="13" t="str">
        <f t="shared" si="38"/>
        <v>Error?</v>
      </c>
    </row>
    <row r="2555" spans="1:4" x14ac:dyDescent="0.2">
      <c r="A2555" s="54">
        <v>2494</v>
      </c>
      <c r="B2555" s="1221">
        <f>'Acct Summary 7-8'!C8</f>
        <v>4591570</v>
      </c>
      <c r="C2555" s="13" t="s">
        <v>653</v>
      </c>
      <c r="D2555" s="13" t="str">
        <f t="shared" si="38"/>
        <v>Error?</v>
      </c>
    </row>
    <row r="2556" spans="1:4" x14ac:dyDescent="0.2">
      <c r="A2556" s="54">
        <v>2495</v>
      </c>
      <c r="B2556" s="1221">
        <f>'Acct Summary 7-8'!C12</f>
        <v>1313843</v>
      </c>
      <c r="C2556" s="13" t="s">
        <v>653</v>
      </c>
      <c r="D2556" s="13" t="str">
        <f t="shared" si="38"/>
        <v>Error?</v>
      </c>
    </row>
    <row r="2557" spans="1:4" x14ac:dyDescent="0.2">
      <c r="A2557" s="54">
        <v>2496</v>
      </c>
      <c r="B2557" s="1221">
        <f>'Acct Summary 7-8'!C13</f>
        <v>3251797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383900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4949540</v>
      </c>
      <c r="C2561" s="13" t="s">
        <v>653</v>
      </c>
      <c r="D2561" s="13" t="str">
        <f t="shared" si="39"/>
        <v>Error?</v>
      </c>
    </row>
    <row r="2562" spans="1:4" x14ac:dyDescent="0.2">
      <c r="A2562" s="54">
        <v>2501</v>
      </c>
      <c r="B2562" s="1221">
        <f>'Acct Summary 7-8'!C20</f>
        <v>-357970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512337</v>
      </c>
      <c r="D2718" s="13" t="str">
        <f t="shared" si="41"/>
        <v>Error?</v>
      </c>
    </row>
    <row r="2719" spans="1:4" x14ac:dyDescent="0.2">
      <c r="A2719" s="54">
        <v>2658</v>
      </c>
      <c r="B2719" s="1221">
        <f>'Expenditures 15-22'!D51</f>
        <v>125501</v>
      </c>
      <c r="D2719" s="13" t="str">
        <f t="shared" si="41"/>
        <v>Error?</v>
      </c>
    </row>
    <row r="2720" spans="1:4" x14ac:dyDescent="0.2">
      <c r="A2720" s="54">
        <v>2659</v>
      </c>
      <c r="B2720" s="1221">
        <f>'Expenditures 15-22'!E51</f>
        <v>72234</v>
      </c>
      <c r="D2720" s="13" t="str">
        <f t="shared" si="41"/>
        <v>Error?</v>
      </c>
    </row>
    <row r="2721" spans="1:4" x14ac:dyDescent="0.2">
      <c r="A2721" s="54">
        <v>2660</v>
      </c>
      <c r="B2721" s="1221">
        <f>'Expenditures 15-22'!F51</f>
        <v>39663</v>
      </c>
      <c r="D2721" s="13" t="str">
        <f t="shared" si="41"/>
        <v>Error?</v>
      </c>
    </row>
    <row r="2722" spans="1:4" x14ac:dyDescent="0.2">
      <c r="A2722" s="54">
        <v>2661</v>
      </c>
      <c r="B2722" s="1221">
        <f>'Expenditures 15-22'!G51</f>
        <v>4503</v>
      </c>
      <c r="D2722" s="13" t="str">
        <f t="shared" si="41"/>
        <v>Error?</v>
      </c>
    </row>
    <row r="2723" spans="1:4" x14ac:dyDescent="0.2">
      <c r="A2723" s="54">
        <v>2662</v>
      </c>
      <c r="B2723" s="1221">
        <f>'Expenditures 15-22'!H51</f>
        <v>4162</v>
      </c>
      <c r="D2723" s="13" t="str">
        <f t="shared" si="41"/>
        <v>Error?</v>
      </c>
    </row>
    <row r="2724" spans="1:4" x14ac:dyDescent="0.2">
      <c r="A2724" s="54">
        <v>2663</v>
      </c>
      <c r="B2724" s="1221">
        <f>'Expenditures 15-22'!K51</f>
        <v>758400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33900</v>
      </c>
      <c r="C2789" s="13" t="s">
        <v>653</v>
      </c>
      <c r="D2789" s="13" t="str">
        <f t="shared" si="42"/>
        <v>Error?</v>
      </c>
    </row>
    <row r="2790" spans="1:4" x14ac:dyDescent="0.2">
      <c r="A2790" s="54">
        <v>2729</v>
      </c>
      <c r="B2790" s="1221">
        <f>'Expenditures 15-22'!E102</f>
        <v>33900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33900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350000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383900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69992</v>
      </c>
      <c r="D3055" s="13" t="str">
        <f t="shared" si="46"/>
        <v>Error?</v>
      </c>
    </row>
    <row r="3056" spans="1:4" x14ac:dyDescent="0.2">
      <c r="A3056" s="54">
        <v>2995</v>
      </c>
      <c r="B3056" s="1221">
        <f>'Expenditures 15-22'!D10</f>
        <v>11299</v>
      </c>
      <c r="D3056" s="13" t="str">
        <f t="shared" si="46"/>
        <v>Error?</v>
      </c>
    </row>
    <row r="3057" spans="1:4" x14ac:dyDescent="0.2">
      <c r="A3057" s="54">
        <v>2996</v>
      </c>
      <c r="B3057" s="1221">
        <f>'Expenditures 15-22'!E10</f>
        <v>1361</v>
      </c>
      <c r="D3057" s="13" t="str">
        <f t="shared" si="46"/>
        <v>Error?</v>
      </c>
    </row>
    <row r="3058" spans="1:4" x14ac:dyDescent="0.2">
      <c r="A3058" s="54">
        <v>2997</v>
      </c>
      <c r="B3058" s="1221">
        <f>'Expenditures 15-22'!F10</f>
        <v>733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83385</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-357970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728493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208490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157682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28662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85655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1208982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99835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26659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4618229</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26659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4976199</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1013877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82848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127634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49511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408804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408804</v>
      </c>
      <c r="C5087" s="13" t="s">
        <v>653</v>
      </c>
      <c r="D5087" s="13" t="str">
        <f t="shared" si="78"/>
        <v>Error?</v>
      </c>
    </row>
    <row r="5088" spans="1:4" x14ac:dyDescent="0.2">
      <c r="A5088" s="54">
        <v>5027</v>
      </c>
      <c r="B5088" s="1221">
        <f>'Revenues 9-14'!C65</f>
        <v>933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933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2258904</v>
      </c>
      <c r="D5118" s="13" t="str">
        <f t="shared" si="78"/>
        <v>Error?</v>
      </c>
    </row>
    <row r="5119" spans="1:4" x14ac:dyDescent="0.2">
      <c r="A5119" s="54">
        <v>5058</v>
      </c>
      <c r="B5119" s="1221">
        <f>'Revenues 9-14'!C107</f>
        <v>80550</v>
      </c>
      <c r="D5119" s="13" t="str">
        <f t="shared" ref="D5119:D5182" si="79">IF(ISBLANK(B5119),"OK",IF(A5119-B5119=0,"OK","Error?"))</f>
        <v>Error?</v>
      </c>
    </row>
    <row r="5120" spans="1:4" x14ac:dyDescent="0.2">
      <c r="A5120" s="54">
        <v>5059</v>
      </c>
      <c r="B5120" s="1221">
        <f>'Revenues 9-14'!C108</f>
        <v>2339454</v>
      </c>
      <c r="C5120" s="13" t="s">
        <v>653</v>
      </c>
      <c r="D5120" s="13" t="str">
        <f t="shared" si="79"/>
        <v>Error?</v>
      </c>
    </row>
    <row r="5121" spans="1:4" x14ac:dyDescent="0.2">
      <c r="A5121" s="54">
        <v>5060</v>
      </c>
      <c r="B5121" s="1221">
        <f>'Revenues 9-14'!C109</f>
        <v>2749191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360614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360614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360842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360842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13061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7040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20101</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52965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1148478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1201443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1481537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1481537</v>
      </c>
      <c r="C5326" s="13" t="s">
        <v>653</v>
      </c>
      <c r="D5326" s="13" t="str">
        <f t="shared" si="82"/>
        <v>Error?</v>
      </c>
    </row>
    <row r="5327" spans="1:4" x14ac:dyDescent="0.2">
      <c r="A5327" s="54">
        <v>5266</v>
      </c>
      <c r="B5327" s="1221">
        <f>'Revenues 9-14'!C275</f>
        <v>4591570</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830696</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45579</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-357970</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-0.353070441483533</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21476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15415</v>
      </c>
      <c r="D7251" s="13" t="str">
        <f t="shared" si="112"/>
        <v>Error?</v>
      </c>
    </row>
    <row r="7252" spans="1:4" x14ac:dyDescent="0.2">
      <c r="A7252">
        <f t="shared" si="113"/>
        <v>7191</v>
      </c>
      <c r="B7252" s="1221">
        <f>'Expenditures 15-22'!D9</f>
        <v>5424</v>
      </c>
      <c r="D7252" s="13" t="str">
        <f t="shared" si="112"/>
        <v>Error?</v>
      </c>
    </row>
    <row r="7253" spans="1:4" x14ac:dyDescent="0.2">
      <c r="A7253">
        <f t="shared" si="113"/>
        <v>7192</v>
      </c>
      <c r="B7253" s="1221">
        <f>'Expenditures 15-22'!E9</f>
        <v>500</v>
      </c>
      <c r="D7253" s="13" t="str">
        <f t="shared" si="112"/>
        <v>Error?</v>
      </c>
    </row>
    <row r="7254" spans="1:4" x14ac:dyDescent="0.2">
      <c r="A7254">
        <f t="shared" si="113"/>
        <v>7193</v>
      </c>
      <c r="B7254" s="1221">
        <f>'Expenditures 15-22'!F9</f>
        <v>137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82765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360614</v>
      </c>
      <c r="D7759" s="13" t="str">
        <f t="shared" si="127"/>
        <v>Error?</v>
      </c>
      <c r="E7759" s="23" t="s">
        <v>1591</v>
      </c>
    </row>
    <row r="7760" spans="1:6" x14ac:dyDescent="0.2">
      <c r="A7760">
        <v>7699</v>
      </c>
      <c r="B7760" s="1221">
        <f>'Aud Quest 2'!J90</f>
        <v>360614</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elements/1.1/"/>
    <ds:schemaRef ds:uri="http://purl.org/dc/terms/"/>
    <ds:schemaRef ds:uri="4d435f69-8686-490b-bd6d-b153bf22ab50"/>
    <ds:schemaRef ds:uri="http://schemas.microsoft.com/office/2006/metadata/properties"/>
    <ds:schemaRef ds:uri="http://schemas.microsoft.com/office/2006/documentManagement/types"/>
    <ds:schemaRef ds:uri="http://purl.org/dc/dcmitype/"/>
    <ds:schemaRef ds:uri="http://www.w3.org/XML/1998/namespace"/>
    <ds:schemaRef ds:uri="http://schemas.microsoft.com/office/infopath/2007/PartnerControls"/>
    <ds:schemaRef ds:uri="http://schemas.openxmlformats.org/package/2006/metadata/core-properties"/>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17</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SF&amp;QC Sec-3 (2)</vt:lpstr>
      <vt:lpstr>SSPAF</vt:lpstr>
      <vt:lpstr>CAP</vt:lpstr>
      <vt:lpstr>CAP (2)</vt:lpstr>
      <vt:lpstr>CAP (3)</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2017-11-09T15:29:37Z</cp:lastPrinted>
  <dcterms:created xsi:type="dcterms:W3CDTF">2003-10-29T19:06:34Z</dcterms:created>
  <dcterms:modified xsi:type="dcterms:W3CDTF">2017-11-17T16:12:08Z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